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45" windowWidth="21075" windowHeight="10305"/>
  </bookViews>
  <sheets>
    <sheet name="Основной_01. 5100 - KGD_Ф.30" sheetId="2" r:id="rId1"/>
    <sheet name="Основной_02. 5111-5112 - KGD_Ф." sheetId="3" r:id="rId2"/>
    <sheet name="Основной_03. 5113 - KGD_Ф.30" sheetId="4" r:id="rId3"/>
    <sheet name="Основной_04. 5114 - KGD_Ф.30" sheetId="5" r:id="rId4"/>
    <sheet name="Основной_05. 5115-5116 - KGD_Ф." sheetId="6" r:id="rId5"/>
  </sheets>
  <definedNames>
    <definedName name="ID_1231041" localSheetId="0">'Основной_01. 5100 - KGD_Ф.30'!$G$14</definedName>
    <definedName name="ID_1231042" localSheetId="0">'Основной_01. 5100 - KGD_Ф.30'!$H$13</definedName>
    <definedName name="ID_1231043" localSheetId="0">'Основной_01. 5100 - KGD_Ф.30'!$N$22</definedName>
    <definedName name="ID_1231044" localSheetId="0">'Основной_01. 5100 - KGD_Ф.30'!$N$27</definedName>
    <definedName name="ID_1231045" localSheetId="0">'Основной_01. 5100 - KGD_Ф.30'!$N$28</definedName>
    <definedName name="ID_1231046" localSheetId="0">'Основной_01. 5100 - KGD_Ф.30'!$N$29</definedName>
    <definedName name="ID_1231047" localSheetId="0">'Основной_01. 5100 - KGD_Ф.30'!$N$30</definedName>
    <definedName name="ID_1231048" localSheetId="0">'Основной_01. 5100 - KGD_Ф.30'!$E$13</definedName>
    <definedName name="ID_1231049" localSheetId="0">'Основной_01. 5100 - KGD_Ф.30'!$E$14</definedName>
    <definedName name="ID_1231050" localSheetId="0">'Основной_01. 5100 - KGD_Ф.30'!$F$13</definedName>
    <definedName name="ID_1231051" localSheetId="0">'Основной_01. 5100 - KGD_Ф.30'!$F$14</definedName>
    <definedName name="ID_1231052" localSheetId="0">'Основной_01. 5100 - KGD_Ф.30'!$G$13</definedName>
    <definedName name="ID_1231053" localSheetId="0">'Основной_01. 5100 - KGD_Ф.30'!$G$30</definedName>
    <definedName name="ID_1231054" localSheetId="0">'Основной_01. 5100 - KGD_Ф.30'!$H$11</definedName>
    <definedName name="ID_1231055" localSheetId="0">'Основной_01. 5100 - KGD_Ф.30'!$H$12</definedName>
    <definedName name="ID_1231056" localSheetId="0">'Основной_01. 5100 - KGD_Ф.30'!$H$15</definedName>
    <definedName name="ID_1231057" localSheetId="0">'Основной_01. 5100 - KGD_Ф.30'!$H$22</definedName>
    <definedName name="ID_1231058" localSheetId="0">'Основной_01. 5100 - KGD_Ф.30'!$H$27</definedName>
    <definedName name="ID_1231059" localSheetId="0">'Основной_01. 5100 - KGD_Ф.30'!$H$28</definedName>
    <definedName name="ID_1231060" localSheetId="0">'Основной_01. 5100 - KGD_Ф.30'!$H$29</definedName>
    <definedName name="ID_1231061" localSheetId="0">'Основной_01. 5100 - KGD_Ф.30'!$H$30</definedName>
    <definedName name="ID_1231062" localSheetId="0">'Основной_01. 5100 - KGD_Ф.30'!$I$11</definedName>
    <definedName name="ID_1231063" localSheetId="0">'Основной_01. 5100 - KGD_Ф.30'!$I$12</definedName>
    <definedName name="ID_1231064" localSheetId="0">'Основной_01. 5100 - KGD_Ф.30'!$I$15</definedName>
    <definedName name="ID_1231065" localSheetId="0">'Основной_01. 5100 - KGD_Ф.30'!$I$22</definedName>
    <definedName name="ID_1231066" localSheetId="0">'Основной_01. 5100 - KGD_Ф.30'!$I$27</definedName>
    <definedName name="ID_1231067" localSheetId="0">'Основной_01. 5100 - KGD_Ф.30'!$I$28</definedName>
    <definedName name="ID_1231068" localSheetId="0">'Основной_01. 5100 - KGD_Ф.30'!$I$29</definedName>
    <definedName name="ID_1231069" localSheetId="0">'Основной_01. 5100 - KGD_Ф.30'!$I$30</definedName>
    <definedName name="ID_1231070" localSheetId="0">'Основной_01. 5100 - KGD_Ф.30'!$J$11</definedName>
    <definedName name="ID_1231071" localSheetId="0">'Основной_01. 5100 - KGD_Ф.30'!$J$12</definedName>
    <definedName name="ID_1231072" localSheetId="0">'Основной_01. 5100 - KGD_Ф.30'!$J$15</definedName>
    <definedName name="ID_1231073" localSheetId="0">'Основной_01. 5100 - KGD_Ф.30'!$J$22</definedName>
    <definedName name="ID_1231074" localSheetId="0">'Основной_01. 5100 - KGD_Ф.30'!$J$27</definedName>
    <definedName name="ID_1231075" localSheetId="0">'Основной_01. 5100 - KGD_Ф.30'!$H$17</definedName>
    <definedName name="ID_1231076" localSheetId="0">'Основной_01. 5100 - KGD_Ф.30'!$H$18</definedName>
    <definedName name="ID_1231077" localSheetId="0">'Основной_01. 5100 - KGD_Ф.30'!$F$19</definedName>
    <definedName name="ID_1231078" localSheetId="0">'Основной_01. 5100 - KGD_Ф.30'!$F$20</definedName>
    <definedName name="ID_1231079" localSheetId="0">'Основной_01. 5100 - KGD_Ф.30'!$F$21</definedName>
    <definedName name="ID_1231080" localSheetId="0">'Основной_01. 5100 - KGD_Ф.30'!$G$16</definedName>
    <definedName name="ID_1231081" localSheetId="0">'Основной_01. 5100 - KGD_Ф.30'!$G$17</definedName>
    <definedName name="ID_1231082" localSheetId="0">'Основной_01. 5100 - KGD_Ф.30'!$G$18</definedName>
    <definedName name="ID_1231083" localSheetId="0">'Основной_01. 5100 - KGD_Ф.30'!$G$19</definedName>
    <definedName name="ID_1231084" localSheetId="0">'Основной_01. 5100 - KGD_Ф.30'!$G$20</definedName>
    <definedName name="ID_1231085" localSheetId="0">'Основной_01. 5100 - KGD_Ф.30'!$G$21</definedName>
    <definedName name="ID_1231086" localSheetId="0">'Основной_01. 5100 - KGD_Ф.30'!$H$16</definedName>
    <definedName name="ID_1231087" localSheetId="0">'Основной_01. 5100 - KGD_Ф.30'!$L$12</definedName>
    <definedName name="ID_1231088" localSheetId="0">'Основной_01. 5100 - KGD_Ф.30'!$L$15</definedName>
    <definedName name="ID_1231089" localSheetId="0">'Основной_01. 5100 - KGD_Ф.30'!$L$22</definedName>
    <definedName name="ID_1231090" localSheetId="0">'Основной_01. 5100 - KGD_Ф.30'!$L$27</definedName>
    <definedName name="ID_1231091" localSheetId="0">'Основной_01. 5100 - KGD_Ф.30'!$L$28</definedName>
    <definedName name="ID_1231092" localSheetId="0">'Основной_01. 5100 - KGD_Ф.30'!$L$29</definedName>
    <definedName name="ID_1231093" localSheetId="0">'Основной_01. 5100 - KGD_Ф.30'!$L$30</definedName>
    <definedName name="ID_1231094" localSheetId="0">'Основной_01. 5100 - KGD_Ф.30'!$M$11</definedName>
    <definedName name="ID_1231095" localSheetId="0">'Основной_01. 5100 - KGD_Ф.30'!$M$12</definedName>
    <definedName name="ID_1231096" localSheetId="0">'Основной_01. 5100 - KGD_Ф.30'!$M$15</definedName>
    <definedName name="ID_1231097" localSheetId="0">'Основной_01. 5100 - KGD_Ф.30'!$M$22</definedName>
    <definedName name="ID_1231098" localSheetId="0">'Основной_01. 5100 - KGD_Ф.30'!$M$27</definedName>
    <definedName name="ID_1231099" localSheetId="0">'Основной_01. 5100 - KGD_Ф.30'!$M$28</definedName>
    <definedName name="ID_1231100" localSheetId="0">'Основной_01. 5100 - KGD_Ф.30'!$M$29</definedName>
    <definedName name="ID_1231101" localSheetId="0">'Основной_01. 5100 - KGD_Ф.30'!$M$30</definedName>
    <definedName name="ID_1231102" localSheetId="0">'Основной_01. 5100 - KGD_Ф.30'!$N$11</definedName>
    <definedName name="ID_1231103" localSheetId="0">'Основной_01. 5100 - KGD_Ф.30'!$N$12</definedName>
    <definedName name="ID_1231104" localSheetId="0">'Основной_01. 5100 - KGD_Ф.30'!$N$15</definedName>
    <definedName name="ID_1231105" localSheetId="0">'Основной_01. 5100 - KGD_Ф.30'!$H$14</definedName>
    <definedName name="ID_1231106" localSheetId="0">'Основной_01. 5100 - KGD_Ф.30'!$I$13</definedName>
    <definedName name="ID_1231107" localSheetId="0">'Основной_01. 5100 - KGD_Ф.30'!$I$14</definedName>
    <definedName name="ID_1231108" localSheetId="0">'Основной_01. 5100 - KGD_Ф.30'!$J$13</definedName>
    <definedName name="ID_1231109" localSheetId="0">'Основной_01. 5100 - KGD_Ф.30'!$J$14</definedName>
    <definedName name="ID_1231110" localSheetId="0">'Основной_01. 5100 - KGD_Ф.30'!$K$13</definedName>
    <definedName name="ID_1231111" localSheetId="0">'Основной_01. 5100 - KGD_Ф.30'!$K$14</definedName>
    <definedName name="ID_1231112" localSheetId="0">'Основной_01. 5100 - KGD_Ф.30'!$L$13</definedName>
    <definedName name="ID_1231113" localSheetId="0">'Основной_01. 5100 - KGD_Ф.30'!$L$14</definedName>
    <definedName name="ID_1231114" localSheetId="0">'Основной_01. 5100 - KGD_Ф.30'!$M$13</definedName>
    <definedName name="ID_1231115" localSheetId="0">'Основной_01. 5100 - KGD_Ф.30'!$M$14</definedName>
    <definedName name="ID_1231116" localSheetId="0">'Основной_01. 5100 - KGD_Ф.30'!$N$13</definedName>
    <definedName name="ID_1231117" localSheetId="0">'Основной_01. 5100 - KGD_Ф.30'!$N$14</definedName>
    <definedName name="ID_1231118" localSheetId="0">'Основной_01. 5100 - KGD_Ф.30'!$E$16</definedName>
    <definedName name="ID_1231119" localSheetId="0">'Основной_01. 5100 - KGD_Ф.30'!$E$17</definedName>
    <definedName name="ID_1231120" localSheetId="0">'Основной_01. 5100 - KGD_Ф.30'!$E$18</definedName>
    <definedName name="ID_1231121" localSheetId="0">'Основной_01. 5100 - KGD_Ф.30'!$E$19</definedName>
    <definedName name="ID_1231122" localSheetId="0">'Основной_01. 5100 - KGD_Ф.30'!$E$20</definedName>
    <definedName name="ID_1231123" localSheetId="0">'Основной_01. 5100 - KGD_Ф.30'!$E$21</definedName>
    <definedName name="ID_1231124" localSheetId="0">'Основной_01. 5100 - KGD_Ф.30'!$F$16</definedName>
    <definedName name="ID_1231125" localSheetId="0">'Основной_01. 5100 - KGD_Ф.30'!$F$17</definedName>
    <definedName name="ID_1231126" localSheetId="0">'Основной_01. 5100 - KGD_Ф.30'!$F$18</definedName>
    <definedName name="ID_1231127" localSheetId="0">'Основной_01. 5100 - KGD_Ф.30'!$H$19</definedName>
    <definedName name="ID_1231128" localSheetId="0">'Основной_01. 5100 - KGD_Ф.30'!$H$20</definedName>
    <definedName name="ID_1231129" localSheetId="0">'Основной_01. 5100 - KGD_Ф.30'!$H$21</definedName>
    <definedName name="ID_1231130" localSheetId="0">'Основной_01. 5100 - KGD_Ф.30'!$I$16</definedName>
    <definedName name="ID_1231131" localSheetId="0">'Основной_01. 5100 - KGD_Ф.30'!$I$17</definedName>
    <definedName name="ID_1231132" localSheetId="0">'Основной_01. 5100 - KGD_Ф.30'!$I$18</definedName>
    <definedName name="ID_1231133" localSheetId="0">'Основной_01. 5100 - KGD_Ф.30'!$I$19</definedName>
    <definedName name="ID_1231134" localSheetId="0">'Основной_01. 5100 - KGD_Ф.30'!$I$20</definedName>
    <definedName name="ID_1231135" localSheetId="0">'Основной_01. 5100 - KGD_Ф.30'!$I$21</definedName>
    <definedName name="ID_1231136" localSheetId="0">'Основной_01. 5100 - KGD_Ф.30'!$J$16</definedName>
    <definedName name="ID_1231137" localSheetId="0">'Основной_01. 5100 - KGD_Ф.30'!$J$17</definedName>
    <definedName name="ID_1231138" localSheetId="0">'Основной_01. 5100 - KGD_Ф.30'!$J$18</definedName>
    <definedName name="ID_1231139" localSheetId="0">'Основной_01. 5100 - KGD_Ф.30'!$H$25</definedName>
    <definedName name="ID_1231140" localSheetId="0">'Основной_01. 5100 - KGD_Ф.30'!$H$26</definedName>
    <definedName name="ID_1231141" localSheetId="0">'Основной_01. 5100 - KGD_Ф.30'!$F$23</definedName>
    <definedName name="ID_1231142" localSheetId="0">'Основной_01. 5100 - KGD_Ф.30'!$F$24</definedName>
    <definedName name="ID_1231143" localSheetId="0">'Основной_01. 5100 - KGD_Ф.30'!$F$25</definedName>
    <definedName name="ID_1231144" localSheetId="0">'Основной_01. 5100 - KGD_Ф.30'!$F$26</definedName>
    <definedName name="ID_1231145" localSheetId="0">'Основной_01. 5100 - KGD_Ф.30'!$L$24</definedName>
    <definedName name="ID_1231146" localSheetId="0">'Основной_01. 5100 - KGD_Ф.30'!$L$25</definedName>
    <definedName name="ID_1231147" localSheetId="0">'Основной_01. 5100 - KGD_Ф.30'!$I$26</definedName>
    <definedName name="ID_1231148" localSheetId="0">'Основной_01. 5100 - KGD_Ф.30'!$J$23</definedName>
    <definedName name="ID_1231149" localSheetId="0">'Основной_01. 5100 - KGD_Ф.30'!$J$24</definedName>
    <definedName name="ID_1231150" localSheetId="0">'Основной_01. 5100 - KGD_Ф.30'!$J$25</definedName>
    <definedName name="ID_1231151" localSheetId="0">'Основной_01. 5100 - KGD_Ф.30'!$J$26</definedName>
    <definedName name="ID_1231152" localSheetId="0">'Основной_01. 5100 - KGD_Ф.30'!$K$23</definedName>
    <definedName name="ID_1231153" localSheetId="0">'Основной_01. 5100 - KGD_Ф.30'!$K$24</definedName>
    <definedName name="ID_1231154" localSheetId="0">'Основной_01. 5100 - KGD_Ф.30'!$K$25</definedName>
    <definedName name="ID_1231155" localSheetId="0">'Основной_01. 5100 - KGD_Ф.30'!$K$26</definedName>
    <definedName name="ID_1231156" localSheetId="0">'Основной_01. 5100 - KGD_Ф.30'!$L$23</definedName>
    <definedName name="ID_1231157" localSheetId="0">'Основной_01. 5100 - KGD_Ф.30'!$G$23</definedName>
    <definedName name="ID_1231158" localSheetId="0">'Основной_01. 5100 - KGD_Ф.30'!$G$24</definedName>
    <definedName name="ID_1231159" localSheetId="0">'Основной_01. 5100 - KGD_Ф.30'!$G$25</definedName>
    <definedName name="ID_1231160" localSheetId="0">'Основной_01. 5100 - KGD_Ф.30'!$G$26</definedName>
    <definedName name="ID_1231161" localSheetId="0">'Основной_01. 5100 - KGD_Ф.30'!$H$23</definedName>
    <definedName name="ID_1231162" localSheetId="0">'Основной_01. 5100 - KGD_Ф.30'!$H$24</definedName>
    <definedName name="ID_1231163" localSheetId="0">'Основной_01. 5100 - KGD_Ф.30'!$J$19</definedName>
    <definedName name="ID_1231164" localSheetId="0">'Основной_01. 5100 - KGD_Ф.30'!$J$20</definedName>
    <definedName name="ID_1231165" localSheetId="0">'Основной_01. 5100 - KGD_Ф.30'!$J$21</definedName>
    <definedName name="ID_1231166" localSheetId="0">'Основной_01. 5100 - KGD_Ф.30'!$K$16</definedName>
    <definedName name="ID_1231167" localSheetId="0">'Основной_01. 5100 - KGD_Ф.30'!$K$17</definedName>
    <definedName name="ID_1231168" localSheetId="0">'Основной_01. 5100 - KGD_Ф.30'!$K$18</definedName>
    <definedName name="ID_1231169" localSheetId="0">'Основной_01. 5100 - KGD_Ф.30'!$K$19</definedName>
    <definedName name="ID_1231170" localSheetId="0">'Основной_01. 5100 - KGD_Ф.30'!$K$20</definedName>
    <definedName name="ID_1231171" localSheetId="0">'Основной_01. 5100 - KGD_Ф.30'!$K$21</definedName>
    <definedName name="ID_1231172" localSheetId="0">'Основной_01. 5100 - KGD_Ф.30'!$L$16</definedName>
    <definedName name="ID_1231173" localSheetId="0">'Основной_01. 5100 - KGD_Ф.30'!$L$17</definedName>
    <definedName name="ID_1231174" localSheetId="0">'Основной_01. 5100 - KGD_Ф.30'!$L$18</definedName>
    <definedName name="ID_1231175" localSheetId="0">'Основной_01. 5100 - KGD_Ф.30'!$L$19</definedName>
    <definedName name="ID_1231176" localSheetId="0">'Основной_01. 5100 - KGD_Ф.30'!$L$20</definedName>
    <definedName name="ID_1231177" localSheetId="0">'Основной_01. 5100 - KGD_Ф.30'!$L$21</definedName>
    <definedName name="ID_1231178" localSheetId="0">'Основной_01. 5100 - KGD_Ф.30'!$M$16</definedName>
    <definedName name="ID_1231179" localSheetId="0">'Основной_01. 5100 - KGD_Ф.30'!$M$17</definedName>
    <definedName name="ID_1231180" localSheetId="0">'Основной_01. 5100 - KGD_Ф.30'!$M$18</definedName>
    <definedName name="ID_1231181" localSheetId="0">'Основной_01. 5100 - KGD_Ф.30'!$M$19</definedName>
    <definedName name="ID_1231182" localSheetId="0">'Основной_01. 5100 - KGD_Ф.30'!$M$20</definedName>
    <definedName name="ID_1231183" localSheetId="0">'Основной_01. 5100 - KGD_Ф.30'!$M$21</definedName>
    <definedName name="ID_1231184" localSheetId="0">'Основной_01. 5100 - KGD_Ф.30'!$N$16</definedName>
    <definedName name="ID_1231185" localSheetId="0">'Основной_01. 5100 - KGD_Ф.30'!$N$17</definedName>
    <definedName name="ID_1231186" localSheetId="0">'Основной_01. 5100 - KGD_Ф.30'!$N$18</definedName>
    <definedName name="ID_1231187" localSheetId="0">'Основной_01. 5100 - KGD_Ф.30'!$N$19</definedName>
    <definedName name="ID_1231188" localSheetId="0">'Основной_01. 5100 - KGD_Ф.30'!$N$20</definedName>
    <definedName name="ID_1231189" localSheetId="0">'Основной_01. 5100 - KGD_Ф.30'!$N$21</definedName>
    <definedName name="ID_1231190" localSheetId="0">'Основной_01. 5100 - KGD_Ф.30'!$E$23</definedName>
    <definedName name="ID_1231191" localSheetId="0">'Основной_01. 5100 - KGD_Ф.30'!$E$24</definedName>
    <definedName name="ID_1231192" localSheetId="0">'Основной_01. 5100 - KGD_Ф.30'!$E$25</definedName>
    <definedName name="ID_1231193" localSheetId="0">'Основной_01. 5100 - KGD_Ф.30'!$E$26</definedName>
    <definedName name="ID_1231194" localSheetId="1">'Основной_02. 5111-5112 - KGD_Ф.'!$N$22</definedName>
    <definedName name="ID_1231195" localSheetId="1">'Основной_02. 5111-5112 - KGD_Ф.'!$L$23</definedName>
    <definedName name="ID_1231196" localSheetId="1">'Основной_02. 5111-5112 - KGD_Ф.'!$M$19</definedName>
    <definedName name="ID_1231197" localSheetId="1">'Основной_02. 5111-5112 - KGD_Ф.'!$N$19</definedName>
    <definedName name="ID_1231198" localSheetId="1">'Основной_02. 5111-5112 - KGD_Ф.'!$L$20</definedName>
    <definedName name="ID_1231199" localSheetId="1">'Основной_02. 5111-5112 - KGD_Ф.'!$M$20</definedName>
    <definedName name="ID_1231200" localSheetId="1">'Основной_02. 5111-5112 - KGD_Ф.'!$N$20</definedName>
    <definedName name="ID_1231201" localSheetId="1">'Основной_02. 5111-5112 - KGD_Ф.'!$L$21</definedName>
    <definedName name="ID_1231202" localSheetId="1">'Основной_02. 5111-5112 - KGD_Ф.'!$M$21</definedName>
    <definedName name="ID_1231203" localSheetId="1">'Основной_02. 5111-5112 - KGD_Ф.'!$N$21</definedName>
    <definedName name="ID_1231204" localSheetId="1">'Основной_02. 5111-5112 - KGD_Ф.'!$L$22</definedName>
    <definedName name="ID_1231205" localSheetId="1">'Основной_02. 5111-5112 - KGD_Ф.'!$M$22</definedName>
    <definedName name="ID_1231206" localSheetId="0">'Основной_01. 5100 - KGD_Ф.30'!$I$23</definedName>
    <definedName name="ID_1231207" localSheetId="0">'Основной_01. 5100 - KGD_Ф.30'!$I$24</definedName>
    <definedName name="ID_1231208" localSheetId="0">'Основной_01. 5100 - KGD_Ф.30'!$I$25</definedName>
    <definedName name="ID_1231209" localSheetId="0">'Основной_01. 5100 - KGD_Ф.30'!$L$26</definedName>
    <definedName name="ID_1231210" localSheetId="0">'Основной_01. 5100 - KGD_Ф.30'!$M$23</definedName>
    <definedName name="ID_1231211" localSheetId="0">'Основной_01. 5100 - KGD_Ф.30'!$M$24</definedName>
    <definedName name="ID_1231212" localSheetId="0">'Основной_01. 5100 - KGD_Ф.30'!$M$25</definedName>
    <definedName name="ID_1231213" localSheetId="0">'Основной_01. 5100 - KGD_Ф.30'!$M$26</definedName>
    <definedName name="ID_1231214" localSheetId="0">'Основной_01. 5100 - KGD_Ф.30'!$N$23</definedName>
    <definedName name="ID_1231215" localSheetId="0">'Основной_01. 5100 - KGD_Ф.30'!$N$24</definedName>
    <definedName name="ID_1231216" localSheetId="0">'Основной_01. 5100 - KGD_Ф.30'!$N$25</definedName>
    <definedName name="ID_1231217" localSheetId="0">'Основной_01. 5100 - KGD_Ф.30'!$N$26</definedName>
    <definedName name="ID_1231218" localSheetId="1">'Основной_02. 5111-5112 - KGD_Ф.'!$L$10</definedName>
    <definedName name="ID_1231219" localSheetId="1">'Основной_02. 5111-5112 - KGD_Ф.'!$M$10</definedName>
    <definedName name="ID_1231220" localSheetId="1">'Основной_02. 5111-5112 - KGD_Ф.'!$N$10</definedName>
    <definedName name="ID_1231221" localSheetId="1">'Основной_02. 5111-5112 - KGD_Ф.'!$L$11</definedName>
    <definedName name="ID_1231222" localSheetId="1">'Основной_02. 5111-5112 - KGD_Ф.'!$M$11</definedName>
    <definedName name="ID_1231223" localSheetId="1">'Основной_02. 5111-5112 - KGD_Ф.'!$N$11</definedName>
    <definedName name="ID_1231224" localSheetId="1">'Основной_02. 5111-5112 - KGD_Ф.'!$L$12</definedName>
    <definedName name="ID_1231225" localSheetId="1">'Основной_02. 5111-5112 - KGD_Ф.'!$M$12</definedName>
    <definedName name="ID_1231226" localSheetId="1">'Основной_02. 5111-5112 - KGD_Ф.'!$N$12</definedName>
    <definedName name="ID_1231227" localSheetId="1">'Основной_02. 5111-5112 - KGD_Ф.'!$L$13</definedName>
    <definedName name="ID_1231228" localSheetId="1">'Основной_02. 5111-5112 - KGD_Ф.'!$M$13</definedName>
    <definedName name="ID_1231229" localSheetId="1">'Основной_02. 5111-5112 - KGD_Ф.'!$N$13</definedName>
    <definedName name="ID_1231230" localSheetId="1">'Основной_02. 5111-5112 - KGD_Ф.'!$L$14</definedName>
    <definedName name="ID_1231231" localSheetId="1">'Основной_02. 5111-5112 - KGD_Ф.'!$M$14</definedName>
    <definedName name="ID_1231232" localSheetId="1">'Основной_02. 5111-5112 - KGD_Ф.'!$N$14</definedName>
    <definedName name="ID_1231233" localSheetId="1">'Основной_02. 5111-5112 - KGD_Ф.'!$L$15</definedName>
    <definedName name="ID_1231234" localSheetId="1">'Основной_02. 5111-5112 - KGD_Ф.'!$M$15</definedName>
    <definedName name="ID_1231235" localSheetId="1">'Основной_02. 5111-5112 - KGD_Ф.'!$N$15</definedName>
    <definedName name="ID_1231236" localSheetId="1">'Основной_02. 5111-5112 - KGD_Ф.'!$L$16</definedName>
    <definedName name="ID_1231237" localSheetId="1">'Основной_02. 5111-5112 - KGD_Ф.'!$M$16</definedName>
    <definedName name="ID_1231238" localSheetId="1">'Основной_02. 5111-5112 - KGD_Ф.'!$N$16</definedName>
    <definedName name="ID_1231239" localSheetId="1">'Основной_02. 5111-5112 - KGD_Ф.'!$L$17</definedName>
    <definedName name="ID_1231240" localSheetId="1">'Основной_02. 5111-5112 - KGD_Ф.'!$M$17</definedName>
    <definedName name="ID_1231241" localSheetId="1">'Основной_02. 5111-5112 - KGD_Ф.'!$N$17</definedName>
    <definedName name="ID_1231242" localSheetId="1">'Основной_02. 5111-5112 - KGD_Ф.'!$L$18</definedName>
    <definedName name="ID_1231243" localSheetId="1">'Основной_02. 5111-5112 - KGD_Ф.'!$M$18</definedName>
    <definedName name="ID_1231244" localSheetId="1">'Основной_02. 5111-5112 - KGD_Ф.'!$N$18</definedName>
    <definedName name="ID_1231245" localSheetId="1">'Основной_02. 5111-5112 - KGD_Ф.'!$L$19</definedName>
    <definedName name="ID_1231246" localSheetId="3">'Основной_04. 5114 - KGD_Ф.30'!$K$15</definedName>
    <definedName name="ID_1231247" localSheetId="3">'Основной_04. 5114 - KGD_Ф.30'!$K$16</definedName>
    <definedName name="ID_1231248" localSheetId="3">'Основной_04. 5114 - KGD_Ф.30'!$K$12</definedName>
    <definedName name="ID_1231249" localSheetId="3">'Основной_04. 5114 - KGD_Ф.30'!$M$14</definedName>
    <definedName name="ID_1231250" localSheetId="3">'Основной_04. 5114 - KGD_Ф.30'!$M$15</definedName>
    <definedName name="ID_1231251" localSheetId="2">'Основной_03. 5113 - KGD_Ф.30'!$L$19</definedName>
    <definedName name="ID_1231252" localSheetId="2">'Основной_03. 5113 - KGD_Ф.30'!$L$20</definedName>
    <definedName name="ID_1231253" localSheetId="3">'Основной_04. 5114 - KGD_Ф.30'!$J$7</definedName>
    <definedName name="ID_1231254" localSheetId="3">'Основной_04. 5114 - KGD_Ф.30'!$J$9</definedName>
    <definedName name="ID_1231255" localSheetId="3">'Основной_04. 5114 - KGD_Ф.30'!$J$11</definedName>
    <definedName name="ID_1231256" localSheetId="3">'Основной_04. 5114 - KGD_Ф.30'!$J$12</definedName>
    <definedName name="ID_1231257" localSheetId="3">'Основной_04. 5114 - KGD_Ф.30'!$K$7</definedName>
    <definedName name="ID_1231258" localSheetId="3">'Основной_04. 5114 - KGD_Ф.30'!$K$9</definedName>
    <definedName name="ID_1231259" localSheetId="3">'Основной_04. 5114 - KGD_Ф.30'!$K$11</definedName>
    <definedName name="ID_1231260" localSheetId="3">'Основной_04. 5114 - KGD_Ф.30'!$K$17</definedName>
    <definedName name="ID_1231261" localSheetId="3">'Основной_04. 5114 - KGD_Ф.30'!$M$7</definedName>
    <definedName name="ID_1231262" localSheetId="3">'Основной_04. 5114 - KGD_Ф.30'!$M$9</definedName>
    <definedName name="ID_1231263" localSheetId="3">'Основной_04. 5114 - KGD_Ф.30'!$M$11</definedName>
    <definedName name="ID_1231264" localSheetId="3">'Основной_04. 5114 - KGD_Ф.30'!$M$12</definedName>
    <definedName name="ID_1231265" localSheetId="3">'Основной_04. 5114 - KGD_Ф.30'!$J$14</definedName>
    <definedName name="ID_1231266" localSheetId="3">'Основной_04. 5114 - KGD_Ф.30'!$J$15</definedName>
    <definedName name="ID_1231267" localSheetId="3">'Основной_04. 5114 - KGD_Ф.30'!$J$16</definedName>
    <definedName name="ID_1231268" localSheetId="3">'Основной_04. 5114 - KGD_Ф.30'!$J$17</definedName>
    <definedName name="ID_1231269" localSheetId="3">'Основной_04. 5114 - KGD_Ф.30'!$K$14</definedName>
    <definedName name="ID_1231270" localSheetId="1">'Основной_02. 5111-5112 - KGD_Ф.'!$M$23</definedName>
    <definedName name="ID_1231271" localSheetId="1">'Основной_02. 5111-5112 - KGD_Ф.'!$N$23</definedName>
    <definedName name="ID_1231272" localSheetId="1">'Основной_02. 5111-5112 - KGD_Ф.'!$L$24</definedName>
    <definedName name="ID_1231273" localSheetId="1">'Основной_02. 5111-5112 - KGD_Ф.'!$M$24</definedName>
    <definedName name="ID_1231274" localSheetId="1">'Основной_02. 5111-5112 - KGD_Ф.'!$N$24</definedName>
    <definedName name="ID_1231275" localSheetId="1">'Основной_02. 5111-5112 - KGD_Ф.'!$L$25</definedName>
    <definedName name="ID_1231276" localSheetId="1">'Основной_02. 5111-5112 - KGD_Ф.'!$M$25</definedName>
    <definedName name="ID_1231277" localSheetId="1">'Основной_02. 5111-5112 - KGD_Ф.'!$N$25</definedName>
    <definedName name="ID_1231278" localSheetId="1">'Основной_02. 5111-5112 - KGD_Ф.'!$L$26</definedName>
    <definedName name="ID_1231279" localSheetId="1">'Основной_02. 5111-5112 - KGD_Ф.'!$M$26</definedName>
    <definedName name="ID_1231280" localSheetId="1">'Основной_02. 5111-5112 - KGD_Ф.'!$N$26</definedName>
    <definedName name="ID_1231281" localSheetId="1">'Основной_02. 5111-5112 - KGD_Ф.'!$L$27</definedName>
    <definedName name="ID_1231282" localSheetId="1">'Основной_02. 5111-5112 - KGD_Ф.'!$M$27</definedName>
    <definedName name="ID_1231283" localSheetId="1">'Основной_02. 5111-5112 - KGD_Ф.'!$N$27</definedName>
    <definedName name="ID_1231284" localSheetId="1">'Основной_02. 5111-5112 - KGD_Ф.'!$L$28</definedName>
    <definedName name="ID_1231285" localSheetId="1">'Основной_02. 5111-5112 - KGD_Ф.'!$M$28</definedName>
    <definedName name="ID_1231286" localSheetId="1">'Основной_02. 5111-5112 - KGD_Ф.'!$N$28</definedName>
    <definedName name="ID_1231287" localSheetId="1">'Основной_02. 5111-5112 - KGD_Ф.'!$L$29</definedName>
    <definedName name="ID_1231288" localSheetId="1">'Основной_02. 5111-5112 - KGD_Ф.'!$M$29</definedName>
    <definedName name="ID_1231289" localSheetId="1">'Основной_02. 5111-5112 - KGD_Ф.'!$N$29</definedName>
    <definedName name="ID_1231290" localSheetId="1">'Основной_02. 5111-5112 - KGD_Ф.'!$L$30</definedName>
    <definedName name="ID_1231291" localSheetId="1">'Основной_02. 5111-5112 - KGD_Ф.'!$M$30</definedName>
    <definedName name="ID_1231292" localSheetId="1">'Основной_02. 5111-5112 - KGD_Ф.'!$N$30</definedName>
    <definedName name="ID_1231296" localSheetId="1">'Основной_02. 5111-5112 - KGD_Ф.'!$L$39</definedName>
    <definedName name="ID_1231297" localSheetId="1">'Основной_02. 5111-5112 - KGD_Ф.'!$M$39</definedName>
    <definedName name="ID_1231298" localSheetId="1">'Основной_02. 5111-5112 - KGD_Ф.'!$N$39</definedName>
    <definedName name="ID_1231299" localSheetId="2">'Основной_03. 5113 - KGD_Ф.30'!$G$23</definedName>
    <definedName name="ID_1231300" localSheetId="2">'Основной_03. 5113 - KGD_Ф.30'!$H$23</definedName>
    <definedName name="ID_1231301" localSheetId="2">'Основной_03. 5113 - KGD_Ф.30'!$J$23</definedName>
    <definedName name="ID_1231302" localSheetId="2">'Основной_03. 5113 - KGD_Ф.30'!$L$23</definedName>
    <definedName name="ID_1231303" localSheetId="2">'Основной_03. 5113 - KGD_Ф.30'!$G$18</definedName>
    <definedName name="ID_1231304" localSheetId="2">'Основной_03. 5113 - KGD_Ф.30'!$G$19</definedName>
    <definedName name="ID_1231305" localSheetId="2">'Основной_03. 5113 - KGD_Ф.30'!$G$20</definedName>
    <definedName name="ID_1231306" localSheetId="2">'Основной_03. 5113 - KGD_Ф.30'!$H$18</definedName>
    <definedName name="ID_1231307" localSheetId="2">'Основной_03. 5113 - KGD_Ф.30'!$H$19</definedName>
    <definedName name="ID_1231308" localSheetId="2">'Основной_03. 5113 - KGD_Ф.30'!$H$20</definedName>
    <definedName name="ID_1231309" localSheetId="2">'Основной_03. 5113 - KGD_Ф.30'!$J$18</definedName>
    <definedName name="ID_1231310" localSheetId="2">'Основной_03. 5113 - KGD_Ф.30'!$J$19</definedName>
    <definedName name="ID_1231311" localSheetId="2">'Основной_03. 5113 - KGD_Ф.30'!$J$20</definedName>
    <definedName name="ID_1231312" localSheetId="2">'Основной_03. 5113 - KGD_Ф.30'!$L$18</definedName>
    <definedName name="ID_1231313" localSheetId="3">'Основной_04. 5114 - KGD_Ф.30'!$M$16</definedName>
    <definedName name="ID_1231314" localSheetId="3">'Основной_04. 5114 - KGD_Ф.30'!$M$17</definedName>
    <definedName name="ID_1231315" localSheetId="3">'Основной_04. 5114 - KGD_Ф.30'!$J$8</definedName>
    <definedName name="ID_1231316" localSheetId="3">'Основной_04. 5114 - KGD_Ф.30'!$K$8</definedName>
    <definedName name="ID_1231317" localSheetId="3">'Основной_04. 5114 - KGD_Ф.30'!$M$8</definedName>
    <definedName name="ID_1231318" localSheetId="3">'Основной_04. 5114 - KGD_Ф.30'!$J$10</definedName>
    <definedName name="ID_1231319" localSheetId="3">'Основной_04. 5114 - KGD_Ф.30'!$K$10</definedName>
    <definedName name="ID_1231320" localSheetId="3">'Основной_04. 5114 - KGD_Ф.30'!$M$10</definedName>
    <definedName name="ID_1231321" localSheetId="4">'Основной_05. 5115-5116 - KGD_Ф.'!$G$9</definedName>
    <definedName name="ID_1231322" localSheetId="4">'Основной_05. 5115-5116 - KGD_Ф.'!$N$9</definedName>
    <definedName name="ID_1231323" localSheetId="4">'Основной_05. 5115-5116 - KGD_Ф.'!$G$10</definedName>
    <definedName name="ID_1231324" localSheetId="4">'Основной_05. 5115-5116 - KGD_Ф.'!$H$9</definedName>
    <definedName name="ID_1231325" localSheetId="4">'Основной_05. 5115-5116 - KGD_Ф.'!$J$9</definedName>
    <definedName name="ID_1231326" localSheetId="4">'Основной_05. 5115-5116 - KGD_Ф.'!$L$9</definedName>
    <definedName name="ID_1231327" localSheetId="4">'Основной_05. 5115-5116 - KGD_Ф.'!$N$30</definedName>
    <definedName name="ID_1231328" localSheetId="4">'Основной_05. 5115-5116 - KGD_Ф.'!$N$31</definedName>
    <definedName name="ID_1231329" localSheetId="4">'Основной_05. 5115-5116 - KGD_Ф.'!$H$10</definedName>
    <definedName name="ID_1231330" localSheetId="4">'Основной_05. 5115-5116 - KGD_Ф.'!$J$10</definedName>
    <definedName name="ID_1231331" localSheetId="4">'Основной_05. 5115-5116 - KGD_Ф.'!$L$10</definedName>
    <definedName name="ID_1231332" localSheetId="4">'Основной_05. 5115-5116 - KGD_Ф.'!$N$10</definedName>
    <definedName name="ID_1231333" localSheetId="4">'Основной_05. 5115-5116 - KGD_Ф.'!$G$12</definedName>
    <definedName name="ID_1231334" localSheetId="4">'Основной_05. 5115-5116 - KGD_Ф.'!$H$12</definedName>
    <definedName name="ID_1231335" localSheetId="4">'Основной_05. 5115-5116 - KGD_Ф.'!$J$12</definedName>
    <definedName name="ID_1231336" localSheetId="4">'Основной_05. 5115-5116 - KGD_Ф.'!$L$12</definedName>
    <definedName name="ID_1231337" localSheetId="4">'Основной_05. 5115-5116 - KGD_Ф.'!$N$12</definedName>
    <definedName name="ID_1231338" localSheetId="4">'Основной_05. 5115-5116 - KGD_Ф.'!$G$13</definedName>
    <definedName name="ID_1231339" localSheetId="4">'Основной_05. 5115-5116 - KGD_Ф.'!$H$13</definedName>
    <definedName name="ID_1231340" localSheetId="4">'Основной_05. 5115-5116 - KGD_Ф.'!$J$13</definedName>
    <definedName name="ID_1231341" localSheetId="4">'Основной_05. 5115-5116 - KGD_Ф.'!$L$13</definedName>
    <definedName name="ID_1231342" localSheetId="4">'Основной_05. 5115-5116 - KGD_Ф.'!$N$13</definedName>
    <definedName name="ID_1231343" localSheetId="4">'Основной_05. 5115-5116 - KGD_Ф.'!$G$15</definedName>
    <definedName name="ID_1231344" localSheetId="4">'Основной_05. 5115-5116 - KGD_Ф.'!$G$16</definedName>
    <definedName name="ID_1231345" localSheetId="4">'Основной_05. 5115-5116 - KGD_Ф.'!$H$15</definedName>
    <definedName name="ID_1231346" localSheetId="4">'Основной_05. 5115-5116 - KGD_Ф.'!$H$16</definedName>
    <definedName name="ID_1231347" localSheetId="4">'Основной_05. 5115-5116 - KGD_Ф.'!$J$15</definedName>
    <definedName name="ID_1231348" localSheetId="4">'Основной_05. 5115-5116 - KGD_Ф.'!$J$16</definedName>
    <definedName name="ID_1231349" localSheetId="4">'Основной_05. 5115-5116 - KGD_Ф.'!$L$15</definedName>
    <definedName name="ID_1231350" localSheetId="4">'Основной_05. 5115-5116 - KGD_Ф.'!$L$16</definedName>
    <definedName name="ID_1231351" localSheetId="4">'Основной_05. 5115-5116 - KGD_Ф.'!$N$15</definedName>
    <definedName name="ID_1231352" localSheetId="4">'Основной_05. 5115-5116 - KGD_Ф.'!$N$16</definedName>
    <definedName name="ID_1231353" localSheetId="4">'Основной_05. 5115-5116 - KGD_Ф.'!$G$18</definedName>
    <definedName name="ID_1231354" localSheetId="4">'Основной_05. 5115-5116 - KGD_Ф.'!$G$19</definedName>
    <definedName name="ID_1231355" localSheetId="4">'Основной_05. 5115-5116 - KGD_Ф.'!$H$18</definedName>
    <definedName name="ID_1231356" localSheetId="4">'Основной_05. 5115-5116 - KGD_Ф.'!$H$19</definedName>
    <definedName name="ID_1231357" localSheetId="4">'Основной_05. 5115-5116 - KGD_Ф.'!$J$18</definedName>
    <definedName name="ID_1231358" localSheetId="4">'Основной_05. 5115-5116 - KGD_Ф.'!$J$19</definedName>
    <definedName name="ID_1231359" localSheetId="4">'Основной_05. 5115-5116 - KGD_Ф.'!$L$18</definedName>
    <definedName name="ID_1231360" localSheetId="4">'Основной_05. 5115-5116 - KGD_Ф.'!$L$19</definedName>
    <definedName name="ID_1231361" localSheetId="4">'Основной_05. 5115-5116 - KGD_Ф.'!$N$18</definedName>
    <definedName name="ID_1231362" localSheetId="4">'Основной_05. 5115-5116 - KGD_Ф.'!$N$19</definedName>
    <definedName name="ID_1231363" localSheetId="4">'Основной_05. 5115-5116 - KGD_Ф.'!$G$22</definedName>
    <definedName name="ID_1231364" localSheetId="4">'Основной_05. 5115-5116 - KGD_Ф.'!$H$22</definedName>
    <definedName name="ID_1231365" localSheetId="4">'Основной_05. 5115-5116 - KGD_Ф.'!$J$22</definedName>
    <definedName name="ID_1231366" localSheetId="4">'Основной_05. 5115-5116 - KGD_Ф.'!$L$22</definedName>
    <definedName name="ID_1231367" localSheetId="4">'Основной_05. 5115-5116 - KGD_Ф.'!$N$22</definedName>
    <definedName name="ID_1231368" localSheetId="4">'Основной_05. 5115-5116 - KGD_Ф.'!$G$28</definedName>
    <definedName name="ID_1231369" localSheetId="4">'Основной_05. 5115-5116 - KGD_Ф.'!$H$28</definedName>
    <definedName name="ID_1231370" localSheetId="4">'Основной_05. 5115-5116 - KGD_Ф.'!$J$28</definedName>
    <definedName name="ID_1231371" localSheetId="4">'Основной_05. 5115-5116 - KGD_Ф.'!$L$28</definedName>
    <definedName name="ID_1231372" localSheetId="4">'Основной_05. 5115-5116 - KGD_Ф.'!$N$28</definedName>
    <definedName name="ID_1231373" localSheetId="4">'Основной_05. 5115-5116 - KGD_Ф.'!$G$30</definedName>
    <definedName name="ID_1231374" localSheetId="4">'Основной_05. 5115-5116 - KGD_Ф.'!$G$31</definedName>
    <definedName name="ID_1231375" localSheetId="4">'Основной_05. 5115-5116 - KGD_Ф.'!$H$30</definedName>
    <definedName name="ID_1231376" localSheetId="4">'Основной_05. 5115-5116 - KGD_Ф.'!$H$31</definedName>
    <definedName name="ID_1231377" localSheetId="4">'Основной_05. 5115-5116 - KGD_Ф.'!$J$30</definedName>
    <definedName name="ID_1231378" localSheetId="4">'Основной_05. 5115-5116 - KGD_Ф.'!$J$31</definedName>
    <definedName name="ID_1231379" localSheetId="4">'Основной_05. 5115-5116 - KGD_Ф.'!$L$30</definedName>
    <definedName name="ID_1231380" localSheetId="4">'Основной_05. 5115-5116 - KGD_Ф.'!$L$31</definedName>
    <definedName name="ID_1231381" localSheetId="2">'Основной_03. 5113 - KGD_Ф.30'!$G$8</definedName>
    <definedName name="ID_1231382" localSheetId="2">'Основной_03. 5113 - KGD_Ф.30'!$H$8</definedName>
    <definedName name="ID_1231383" localSheetId="2">'Основной_03. 5113 - KGD_Ф.30'!$J$8</definedName>
    <definedName name="ID_1231384" localSheetId="2">'Основной_03. 5113 - KGD_Ф.30'!$L$8</definedName>
    <definedName name="ID_1231385" localSheetId="2">'Основной_03. 5113 - KGD_Ф.30'!$G$9</definedName>
    <definedName name="ID_1231386" localSheetId="2">'Основной_03. 5113 - KGD_Ф.30'!$H$9</definedName>
    <definedName name="ID_1231387" localSheetId="2">'Основной_03. 5113 - KGD_Ф.30'!$J$9</definedName>
    <definedName name="ID_1231388" localSheetId="1">'Основной_02. 5111-5112 - KGD_Ф.'!$J$18</definedName>
    <definedName name="ID_1231389" localSheetId="1">'Основной_02. 5111-5112 - KGD_Ф.'!$K$18</definedName>
    <definedName name="ID_1231390" localSheetId="1">'Основной_02. 5111-5112 - KGD_Ф.'!$H$19</definedName>
    <definedName name="ID_1231391" localSheetId="1">'Основной_02. 5111-5112 - KGD_Ф.'!$I$19</definedName>
    <definedName name="ID_1231392" localSheetId="1">'Основной_02. 5111-5112 - KGD_Ф.'!$J$19</definedName>
    <definedName name="ID_1231393" localSheetId="1">'Основной_02. 5111-5112 - KGD_Ф.'!$K$19</definedName>
    <definedName name="ID_1231394" localSheetId="1">'Основной_02. 5111-5112 - KGD_Ф.'!$H$20</definedName>
    <definedName name="ID_1231395" localSheetId="1">'Основной_02. 5111-5112 - KGD_Ф.'!$I$20</definedName>
    <definedName name="ID_1231396" localSheetId="1">'Основной_02. 5111-5112 - KGD_Ф.'!$J$20</definedName>
    <definedName name="ID_1231397" localSheetId="1">'Основной_02. 5111-5112 - KGD_Ф.'!$K$20</definedName>
    <definedName name="ID_1231398" localSheetId="1">'Основной_02. 5111-5112 - KGD_Ф.'!$H$21</definedName>
    <definedName name="ID_1231399" localSheetId="1">'Основной_02. 5111-5112 - KGD_Ф.'!$I$21</definedName>
    <definedName name="ID_1231400" localSheetId="1">'Основной_02. 5111-5112 - KGD_Ф.'!$J$21</definedName>
    <definedName name="ID_1231401" localSheetId="1">'Основной_02. 5111-5112 - KGD_Ф.'!$K$24</definedName>
    <definedName name="ID_1231402" localSheetId="1">'Основной_02. 5111-5112 - KGD_Ф.'!$H$25</definedName>
    <definedName name="ID_1231403" localSheetId="1">'Основной_02. 5111-5112 - KGD_Ф.'!$I$25</definedName>
    <definedName name="ID_1231404" localSheetId="1">'Основной_02. 5111-5112 - KGD_Ф.'!$J$25</definedName>
    <definedName name="ID_1231405" localSheetId="1">'Основной_02. 5111-5112 - KGD_Ф.'!$K$25</definedName>
    <definedName name="ID_1231406" localSheetId="1">'Основной_02. 5111-5112 - KGD_Ф.'!$H$26</definedName>
    <definedName name="ID_1231407" localSheetId="1">'Основной_02. 5111-5112 - KGD_Ф.'!$I$26</definedName>
    <definedName name="ID_1231408" localSheetId="1">'Основной_02. 5111-5112 - KGD_Ф.'!$J$26</definedName>
    <definedName name="ID_1231409" localSheetId="1">'Основной_02. 5111-5112 - KGD_Ф.'!$I$10</definedName>
    <definedName name="ID_1231410" localSheetId="1">'Основной_02. 5111-5112 - KGD_Ф.'!$J$10</definedName>
    <definedName name="ID_1231411" localSheetId="1">'Основной_02. 5111-5112 - KGD_Ф.'!$H$22</definedName>
    <definedName name="ID_1231412" localSheetId="1">'Основной_02. 5111-5112 - KGD_Ф.'!$I$22</definedName>
    <definedName name="ID_1231413" localSheetId="1">'Основной_02. 5111-5112 - KGD_Ф.'!$J$22</definedName>
    <definedName name="ID_1231414" localSheetId="1">'Основной_02. 5111-5112 - KGD_Ф.'!$K$22</definedName>
    <definedName name="ID_1231415" localSheetId="1">'Основной_02. 5111-5112 - KGD_Ф.'!$H$23</definedName>
    <definedName name="ID_1231416" localSheetId="1">'Основной_02. 5111-5112 - KGD_Ф.'!$I$23</definedName>
    <definedName name="ID_1231417" localSheetId="1">'Основной_02. 5111-5112 - KGD_Ф.'!$J$23</definedName>
    <definedName name="ID_1231418" localSheetId="1">'Основной_02. 5111-5112 - KGD_Ф.'!$K$23</definedName>
    <definedName name="ID_1231419" localSheetId="1">'Основной_02. 5111-5112 - KGD_Ф.'!$H$24</definedName>
    <definedName name="ID_1231420" localSheetId="1">'Основной_02. 5111-5112 - KGD_Ф.'!$H$10</definedName>
    <definedName name="ID_1231421" localSheetId="1">'Основной_02. 5111-5112 - KGD_Ф.'!$K$26</definedName>
    <definedName name="ID_1231422" localSheetId="1">'Основной_02. 5111-5112 - KGD_Ф.'!$H$27</definedName>
    <definedName name="ID_1231423" localSheetId="1">'Основной_02. 5111-5112 - KGD_Ф.'!$I$27</definedName>
    <definedName name="ID_1231424" localSheetId="1">'Основной_02. 5111-5112 - KGD_Ф.'!$J$27</definedName>
    <definedName name="ID_1231425" localSheetId="1">'Основной_02. 5111-5112 - KGD_Ф.'!$K$27</definedName>
    <definedName name="ID_1231426" localSheetId="1">'Основной_02. 5111-5112 - KGD_Ф.'!$H$28</definedName>
    <definedName name="ID_1231427" localSheetId="1">'Основной_02. 5111-5112 - KGD_Ф.'!$I$28</definedName>
    <definedName name="ID_1231428" localSheetId="1">'Основной_02. 5111-5112 - KGD_Ф.'!$J$28</definedName>
    <definedName name="ID_1231429" localSheetId="1">'Основной_02. 5111-5112 - KGD_Ф.'!$K$28</definedName>
    <definedName name="ID_1231430" localSheetId="1">'Основной_02. 5111-5112 - KGD_Ф.'!$H$29</definedName>
    <definedName name="ID_1231431" localSheetId="1">'Основной_02. 5111-5112 - KGD_Ф.'!$I$29</definedName>
    <definedName name="ID_1231432" localSheetId="1">'Основной_02. 5111-5112 - KGD_Ф.'!$J$29</definedName>
    <definedName name="ID_1231433" localSheetId="1">'Основной_02. 5111-5112 - KGD_Ф.'!$K$29</definedName>
    <definedName name="ID_1231434" localSheetId="1">'Основной_02. 5111-5112 - KGD_Ф.'!$H$30</definedName>
    <definedName name="ID_1231435" localSheetId="1">'Основной_02. 5111-5112 - KGD_Ф.'!$I$30</definedName>
    <definedName name="ID_1231436" localSheetId="1">'Основной_02. 5111-5112 - KGD_Ф.'!$J$30</definedName>
    <definedName name="ID_1231437" localSheetId="1">'Основной_02. 5111-5112 - KGD_Ф.'!$K$30</definedName>
    <definedName name="ID_1231438" localSheetId="2">'Основной_03. 5113 - KGD_Ф.30'!$G$6</definedName>
    <definedName name="ID_1231439" localSheetId="2">'Основной_03. 5113 - KGD_Ф.30'!$H$6</definedName>
    <definedName name="ID_1231440" localSheetId="2">'Основной_03. 5113 - KGD_Ф.30'!$J$6</definedName>
    <definedName name="ID_1231441" localSheetId="2">'Основной_03. 5113 - KGD_Ф.30'!$L$6</definedName>
    <definedName name="ID_1231442" localSheetId="2">'Основной_03. 5113 - KGD_Ф.30'!$G$7</definedName>
    <definedName name="ID_1231443" localSheetId="2">'Основной_03. 5113 - KGD_Ф.30'!$H$7</definedName>
    <definedName name="ID_1231444" localSheetId="2">'Основной_03. 5113 - KGD_Ф.30'!$J$7</definedName>
    <definedName name="ID_1231445" localSheetId="2">'Основной_03. 5113 - KGD_Ф.30'!$L$7</definedName>
    <definedName name="ID_1231446" localSheetId="2">'Основной_03. 5113 - KGD_Ф.30'!$L$9</definedName>
    <definedName name="ID_1231447" localSheetId="2">'Основной_03. 5113 - KGD_Ф.30'!$G$10</definedName>
    <definedName name="ID_1231448" localSheetId="2">'Основной_03. 5113 - KGD_Ф.30'!$H$10</definedName>
    <definedName name="ID_1231449" localSheetId="2">'Основной_03. 5113 - KGD_Ф.30'!$J$10</definedName>
    <definedName name="ID_1231450" localSheetId="2">'Основной_03. 5113 - KGD_Ф.30'!$L$10</definedName>
    <definedName name="ID_1231451" localSheetId="2">'Основной_03. 5113 - KGD_Ф.30'!$G$11</definedName>
    <definedName name="ID_1231452" localSheetId="2">'Основной_03. 5113 - KGD_Ф.30'!$H$11</definedName>
    <definedName name="ID_1231453" localSheetId="2">'Основной_03. 5113 - KGD_Ф.30'!$J$11</definedName>
    <definedName name="ID_1231454" localSheetId="2">'Основной_03. 5113 - KGD_Ф.30'!$L$11</definedName>
    <definedName name="ID_1231455" localSheetId="2">'Основной_03. 5113 - KGD_Ф.30'!$G$13</definedName>
    <definedName name="ID_1231456" localSheetId="2">'Основной_03. 5113 - KGD_Ф.30'!$H$13</definedName>
    <definedName name="ID_1231457" localSheetId="2">'Основной_03. 5113 - KGD_Ф.30'!$J$13</definedName>
    <definedName name="ID_1231458" localSheetId="1">'Основной_02. 5111-5112 - KGD_Ф.'!$K$16</definedName>
    <definedName name="ID_1231459" localSheetId="1">'Основной_02. 5111-5112 - KGD_Ф.'!$H$17</definedName>
    <definedName name="ID_1231460" localSheetId="1">'Основной_02. 5111-5112 - KGD_Ф.'!$I$14</definedName>
    <definedName name="ID_1231461" localSheetId="1">'Основной_02. 5111-5112 - KGD_Ф.'!$J$14</definedName>
    <definedName name="ID_1231462" localSheetId="1">'Основной_02. 5111-5112 - KGD_Ф.'!$K$14</definedName>
    <definedName name="ID_1231463" localSheetId="1">'Основной_02. 5111-5112 - KGD_Ф.'!$H$15</definedName>
    <definedName name="ID_1231464" localSheetId="1">'Основной_02. 5111-5112 - KGD_Ф.'!$I$15</definedName>
    <definedName name="ID_1231465" localSheetId="1">'Основной_02. 5111-5112 - KGD_Ф.'!$J$15</definedName>
    <definedName name="ID_1231466" localSheetId="1">'Основной_02. 5111-5112 - KGD_Ф.'!$K$15</definedName>
    <definedName name="ID_1231467" localSheetId="1">'Основной_02. 5111-5112 - KGD_Ф.'!$H$16</definedName>
    <definedName name="ID_1231468" localSheetId="1">'Основной_02. 5111-5112 - KGD_Ф.'!$I$16</definedName>
    <definedName name="ID_1231469" localSheetId="1">'Основной_02. 5111-5112 - KGD_Ф.'!$J$16</definedName>
    <definedName name="ID_1231470" localSheetId="1">'Основной_02. 5111-5112 - KGD_Ф.'!$I$24</definedName>
    <definedName name="ID_1231471" localSheetId="1">'Основной_02. 5111-5112 - KGD_Ф.'!$J$24</definedName>
    <definedName name="ID_1231472" localSheetId="1">'Основной_02. 5111-5112 - KGD_Ф.'!$K$21</definedName>
    <definedName name="ID_1231473" localSheetId="1">'Основной_02. 5111-5112 - KGD_Ф.'!$K$10</definedName>
    <definedName name="ID_1231474" localSheetId="1">'Основной_02. 5111-5112 - KGD_Ф.'!$H$11</definedName>
    <definedName name="ID_1231475" localSheetId="1">'Основной_02. 5111-5112 - KGD_Ф.'!$I$11</definedName>
    <definedName name="ID_1231476" localSheetId="1">'Основной_02. 5111-5112 - KGD_Ф.'!$J$11</definedName>
    <definedName name="ID_1231477" localSheetId="1">'Основной_02. 5111-5112 - KGD_Ф.'!$K$11</definedName>
    <definedName name="ID_1231478" localSheetId="1">'Основной_02. 5111-5112 - KGD_Ф.'!$H$12</definedName>
    <definedName name="ID_1231479" localSheetId="1">'Основной_02. 5111-5112 - KGD_Ф.'!$I$12</definedName>
    <definedName name="ID_1231480" localSheetId="1">'Основной_02. 5111-5112 - KGD_Ф.'!$J$12</definedName>
    <definedName name="ID_1231481" localSheetId="1">'Основной_02. 5111-5112 - KGD_Ф.'!$K$12</definedName>
    <definedName name="ID_1231482" localSheetId="1">'Основной_02. 5111-5112 - KGD_Ф.'!$H$13</definedName>
    <definedName name="ID_1231483" localSheetId="1">'Основной_02. 5111-5112 - KGD_Ф.'!$I$13</definedName>
    <definedName name="ID_1231484" localSheetId="1">'Основной_02. 5111-5112 - KGD_Ф.'!$J$13</definedName>
    <definedName name="ID_1231485" localSheetId="1">'Основной_02. 5111-5112 - KGD_Ф.'!$K$13</definedName>
    <definedName name="ID_1231486" localSheetId="1">'Основной_02. 5111-5112 - KGD_Ф.'!$H$14</definedName>
    <definedName name="ID_1231487" localSheetId="1">'Основной_02. 5111-5112 - KGD_Ф.'!$I$17</definedName>
    <definedName name="ID_1231488" localSheetId="1">'Основной_02. 5111-5112 - KGD_Ф.'!$J$17</definedName>
    <definedName name="ID_1231489" localSheetId="1">'Основной_02. 5111-5112 - KGD_Ф.'!$K$17</definedName>
    <definedName name="ID_1231490" localSheetId="1">'Основной_02. 5111-5112 - KGD_Ф.'!$H$18</definedName>
    <definedName name="ID_1231491" localSheetId="1">'Основной_02. 5111-5112 - KGD_Ф.'!$I$18</definedName>
    <definedName name="ID_1231492" localSheetId="2">'Основной_03. 5113 - KGD_Ф.30'!$L$13</definedName>
    <definedName name="ID_1231493" localSheetId="2">'Основной_03. 5113 - KGD_Ф.30'!$G$14</definedName>
    <definedName name="ID_1231494" localSheetId="2">'Основной_03. 5113 - KGD_Ф.30'!$H$14</definedName>
    <definedName name="ID_1231495" localSheetId="2">'Основной_03. 5113 - KGD_Ф.30'!$J$14</definedName>
    <definedName name="ID_1231496" localSheetId="2">'Основной_03. 5113 - KGD_Ф.30'!$L$14</definedName>
    <definedName name="ID_1231497" localSheetId="2">'Основной_03. 5113 - KGD_Ф.30'!$G$15</definedName>
    <definedName name="ID_1231498" localSheetId="2">'Основной_03. 5113 - KGD_Ф.30'!$H$15</definedName>
    <definedName name="ID_1231499" localSheetId="2">'Основной_03. 5113 - KGD_Ф.30'!$J$15</definedName>
    <definedName name="ID_1231500" localSheetId="2">'Основной_03. 5113 - KGD_Ф.30'!$L$15</definedName>
    <definedName name="ID_1231501" localSheetId="2">'Основной_03. 5113 - KGD_Ф.30'!$G$16</definedName>
    <definedName name="ID_1231502" localSheetId="2">'Основной_03. 5113 - KGD_Ф.30'!$H$16</definedName>
    <definedName name="ID_1231503" localSheetId="2">'Основной_03. 5113 - KGD_Ф.30'!$J$16</definedName>
    <definedName name="ID_1231504" localSheetId="2">'Основной_03. 5113 - KGD_Ф.30'!$L$16</definedName>
    <definedName name="ID_1231505" localSheetId="2">'Основной_03. 5113 - KGD_Ф.30'!$G$17</definedName>
    <definedName name="ID_1231506" localSheetId="2">'Основной_03. 5113 - KGD_Ф.30'!$H$17</definedName>
    <definedName name="ID_1231507" localSheetId="2">'Основной_03. 5113 - KGD_Ф.30'!$J$17</definedName>
    <definedName name="ID_1231508" localSheetId="2">'Основной_03. 5113 - KGD_Ф.30'!$L$17</definedName>
    <definedName name="ID_1231509" localSheetId="2">'Основной_03. 5113 - KGD_Ф.30'!$G$21</definedName>
    <definedName name="ID_1231510" localSheetId="2">'Основной_03. 5113 - KGD_Ф.30'!$H$21</definedName>
    <definedName name="ID_1231511" localSheetId="2">'Основной_03. 5113 - KGD_Ф.30'!$J$21</definedName>
    <definedName name="ID_1231512" localSheetId="2">'Основной_03. 5113 - KGD_Ф.30'!$L$21</definedName>
    <definedName name="ID_1231513" localSheetId="2">'Основной_03. 5113 - KGD_Ф.30'!$G$22</definedName>
    <definedName name="ID_1231514" localSheetId="2">'Основной_03. 5113 - KGD_Ф.30'!$H$22</definedName>
    <definedName name="ID_1231515" localSheetId="2">'Основной_03. 5113 - KGD_Ф.30'!$J$22</definedName>
    <definedName name="ID_1231516" localSheetId="2">'Основной_03. 5113 - KGD_Ф.30'!$L$22</definedName>
    <definedName name="ID_1231517" localSheetId="4">'Основной_05. 5115-5116 - KGD_Ф.'!$G$34</definedName>
    <definedName name="ID_1231518" localSheetId="4">'Основной_05. 5115-5116 - KGD_Ф.'!$H$34</definedName>
    <definedName name="ID_1231519" localSheetId="4">'Основной_05. 5115-5116 - KGD_Ф.'!$J$29</definedName>
    <definedName name="ID_1231520" localSheetId="4">'Основной_05. 5115-5116 - KGD_Ф.'!$L$29</definedName>
    <definedName name="ID_1231521" localSheetId="4">'Основной_05. 5115-5116 - KGD_Ф.'!$G$32</definedName>
    <definedName name="ID_1231522" localSheetId="4">'Основной_05. 5115-5116 - KGD_Ф.'!$H$32</definedName>
    <definedName name="ID_1231523" localSheetId="4">'Основной_05. 5115-5116 - KGD_Ф.'!$J$32</definedName>
    <definedName name="ID_1231524" localSheetId="4">'Основной_05. 5115-5116 - KGD_Ф.'!$L$32</definedName>
    <definedName name="ID_1231525" localSheetId="4">'Основной_05. 5115-5116 - KGD_Ф.'!$G$33</definedName>
    <definedName name="ID_1231526" localSheetId="4">'Основной_05. 5115-5116 - KGD_Ф.'!$H$33</definedName>
    <definedName name="ID_1231527" localSheetId="4">'Основной_05. 5115-5116 - KGD_Ф.'!$J$33</definedName>
    <definedName name="ID_1231528" localSheetId="4">'Основной_05. 5115-5116 - KGD_Ф.'!$L$33</definedName>
    <definedName name="ID_1231529" localSheetId="3">'Основной_04. 5114 - KGD_Ф.30'!$J$6</definedName>
    <definedName name="ID_1231530" localSheetId="3">'Основной_04. 5114 - KGD_Ф.30'!$K$6</definedName>
    <definedName name="ID_1231531" localSheetId="3">'Основной_04. 5114 - KGD_Ф.30'!$M$6</definedName>
    <definedName name="ID_1231532" localSheetId="3">'Основной_04. 5114 - KGD_Ф.30'!$J$13</definedName>
    <definedName name="ID_1231533" localSheetId="3">'Основной_04. 5114 - KGD_Ф.30'!$K$13</definedName>
    <definedName name="ID_1231534" localSheetId="3">'Основной_04. 5114 - KGD_Ф.30'!$M$13</definedName>
    <definedName name="ID_1231535" localSheetId="4">'Основной_05. 5115-5116 - KGD_Ф.'!$J$27</definedName>
    <definedName name="ID_1231536" localSheetId="4">'Основной_05. 5115-5116 - KGD_Ф.'!$G$7</definedName>
    <definedName name="ID_1231537" localSheetId="4">'Основной_05. 5115-5116 - KGD_Ф.'!$H$7</definedName>
    <definedName name="ID_1231538" localSheetId="4">'Основной_05. 5115-5116 - KGD_Ф.'!$J$7</definedName>
    <definedName name="ID_1231539" localSheetId="4">'Основной_05. 5115-5116 - KGD_Ф.'!$L$7</definedName>
    <definedName name="ID_1231540" localSheetId="4">'Основной_05. 5115-5116 - KGD_Ф.'!$G$8</definedName>
    <definedName name="ID_1231541" localSheetId="4">'Основной_05. 5115-5116 - KGD_Ф.'!$H$8</definedName>
    <definedName name="ID_1231542" localSheetId="4">'Основной_05. 5115-5116 - KGD_Ф.'!$J$8</definedName>
    <definedName name="ID_1231543" localSheetId="4">'Основной_05. 5115-5116 - KGD_Ф.'!$L$8</definedName>
    <definedName name="ID_1231544" localSheetId="4">'Основной_05. 5115-5116 - KGD_Ф.'!$G$11</definedName>
    <definedName name="ID_1231545" localSheetId="4">'Основной_05. 5115-5116 - KGD_Ф.'!$H$11</definedName>
    <definedName name="ID_1231546" localSheetId="4">'Основной_05. 5115-5116 - KGD_Ф.'!$J$11</definedName>
    <definedName name="ID_1231547" localSheetId="4">'Основной_05. 5115-5116 - KGD_Ф.'!$L$11</definedName>
    <definedName name="ID_1231548" localSheetId="4">'Основной_05. 5115-5116 - KGD_Ф.'!$G$14</definedName>
    <definedName name="ID_1231549" localSheetId="4">'Основной_05. 5115-5116 - KGD_Ф.'!$H$14</definedName>
    <definedName name="ID_1231550" localSheetId="4">'Основной_05. 5115-5116 - KGD_Ф.'!$J$14</definedName>
    <definedName name="ID_1231551" localSheetId="4">'Основной_05. 5115-5116 - KGD_Ф.'!$L$14</definedName>
    <definedName name="ID_1231552" localSheetId="4">'Основной_05. 5115-5116 - KGD_Ф.'!$G$17</definedName>
    <definedName name="ID_1231553" localSheetId="4">'Основной_05. 5115-5116 - KGD_Ф.'!$H$17</definedName>
    <definedName name="ID_1231554" localSheetId="4">'Основной_05. 5115-5116 - KGD_Ф.'!$J$17</definedName>
    <definedName name="ID_1231555" localSheetId="4">'Основной_05. 5115-5116 - KGD_Ф.'!$L$17</definedName>
    <definedName name="ID_1231556" localSheetId="4">'Основной_05. 5115-5116 - KGD_Ф.'!$G$20</definedName>
    <definedName name="ID_1231557" localSheetId="4">'Основной_05. 5115-5116 - KGD_Ф.'!$H$20</definedName>
    <definedName name="ID_1231558" localSheetId="4">'Основной_05. 5115-5116 - KGD_Ф.'!$J$20</definedName>
    <definedName name="ID_1231559" localSheetId="4">'Основной_05. 5115-5116 - KGD_Ф.'!$L$20</definedName>
    <definedName name="ID_1231560" localSheetId="4">'Основной_05. 5115-5116 - KGD_Ф.'!$G$21</definedName>
    <definedName name="ID_1231561" localSheetId="4">'Основной_05. 5115-5116 - KGD_Ф.'!$H$21</definedName>
    <definedName name="ID_1231562" localSheetId="4">'Основной_05. 5115-5116 - KGD_Ф.'!$J$21</definedName>
    <definedName name="ID_1231563" localSheetId="4">'Основной_05. 5115-5116 - KGD_Ф.'!$L$21</definedName>
    <definedName name="ID_1231564" localSheetId="4">'Основной_05. 5115-5116 - KGD_Ф.'!$G$23</definedName>
    <definedName name="ID_1231565" localSheetId="4">'Основной_05. 5115-5116 - KGD_Ф.'!$H$23</definedName>
    <definedName name="ID_1231566" localSheetId="4">'Основной_05. 5115-5116 - KGD_Ф.'!$J$23</definedName>
    <definedName name="ID_1231567" localSheetId="4">'Основной_05. 5115-5116 - KGD_Ф.'!$L$23</definedName>
    <definedName name="ID_1231568" localSheetId="4">'Основной_05. 5115-5116 - KGD_Ф.'!$G$24</definedName>
    <definedName name="ID_1231569" localSheetId="4">'Основной_05. 5115-5116 - KGD_Ф.'!$H$24</definedName>
    <definedName name="ID_1231570" localSheetId="4">'Основной_05. 5115-5116 - KGD_Ф.'!$J$24</definedName>
    <definedName name="ID_1231571" localSheetId="4">'Основной_05. 5115-5116 - KGD_Ф.'!$L$24</definedName>
    <definedName name="ID_1231572" localSheetId="4">'Основной_05. 5115-5116 - KGD_Ф.'!$G$25</definedName>
    <definedName name="ID_1231573" localSheetId="4">'Основной_05. 5115-5116 - KGD_Ф.'!$H$25</definedName>
    <definedName name="ID_1231574" localSheetId="4">'Основной_05. 5115-5116 - KGD_Ф.'!$J$25</definedName>
    <definedName name="ID_1231575" localSheetId="4">'Основной_05. 5115-5116 - KGD_Ф.'!$L$25</definedName>
    <definedName name="ID_1231576" localSheetId="4">'Основной_05. 5115-5116 - KGD_Ф.'!$G$27</definedName>
    <definedName name="ID_1231577" localSheetId="4">'Основной_05. 5115-5116 - KGD_Ф.'!$H$27</definedName>
    <definedName name="ID_1231578" localSheetId="4">'Основной_05. 5115-5116 - KGD_Ф.'!$L$27</definedName>
    <definedName name="ID_1231579" localSheetId="4">'Основной_05. 5115-5116 - KGD_Ф.'!$G$29</definedName>
    <definedName name="ID_1231580" localSheetId="4">'Основной_05. 5115-5116 - KGD_Ф.'!$H$29</definedName>
    <definedName name="ID_1231581" localSheetId="4">'Основной_05. 5115-5116 - KGD_Ф.'!$J$34</definedName>
    <definedName name="ID_1231582" localSheetId="4">'Основной_05. 5115-5116 - KGD_Ф.'!$L$34</definedName>
    <definedName name="ID_1231583" localSheetId="4">'Основной_05. 5115-5116 - KGD_Ф.'!$G$35</definedName>
    <definedName name="ID_1231584" localSheetId="4">'Основной_05. 5115-5116 - KGD_Ф.'!$H$35</definedName>
    <definedName name="ID_1231585" localSheetId="4">'Основной_05. 5115-5116 - KGD_Ф.'!$J$35</definedName>
    <definedName name="ID_1231586" localSheetId="4">'Основной_05. 5115-5116 - KGD_Ф.'!$L$35</definedName>
    <definedName name="ID_1231591" localSheetId="4">'Основной_05. 5115-5116 - KGD_Ф.'!$G$36</definedName>
    <definedName name="ID_1231592" localSheetId="4">'Основной_05. 5115-5116 - KGD_Ф.'!$H$36</definedName>
    <definedName name="ID_1231593" localSheetId="4">'Основной_05. 5115-5116 - KGD_Ф.'!$J$36</definedName>
    <definedName name="ID_1231594" localSheetId="4">'Основной_05. 5115-5116 - KGD_Ф.'!$L$36</definedName>
    <definedName name="ID_1231595" localSheetId="4">'Основной_05. 5115-5116 - KGD_Ф.'!$G$37</definedName>
    <definedName name="ID_1231596" localSheetId="4">'Основной_05. 5115-5116 - KGD_Ф.'!$H$37</definedName>
    <definedName name="ID_1231597" localSheetId="4">'Основной_05. 5115-5116 - KGD_Ф.'!$J$37</definedName>
    <definedName name="ID_1231598" localSheetId="4">'Основной_05. 5115-5116 - KGD_Ф.'!$L$37</definedName>
    <definedName name="ID_1231599" localSheetId="4">'Основной_05. 5115-5116 - KGD_Ф.'!$G$38</definedName>
    <definedName name="ID_1231600" localSheetId="4">'Основной_05. 5115-5116 - KGD_Ф.'!$H$38</definedName>
    <definedName name="ID_1231601" localSheetId="4">'Основной_05. 5115-5116 - KGD_Ф.'!$J$38</definedName>
    <definedName name="ID_1231602" localSheetId="4">'Основной_05. 5115-5116 - KGD_Ф.'!$L$38</definedName>
    <definedName name="ID_1231603" localSheetId="4">'Основной_05. 5115-5116 - KGD_Ф.'!$G$39</definedName>
    <definedName name="ID_1231604" localSheetId="4">'Основной_05. 5115-5116 - KGD_Ф.'!$H$39</definedName>
    <definedName name="ID_1231605" localSheetId="4">'Основной_05. 5115-5116 - KGD_Ф.'!$J$39</definedName>
    <definedName name="ID_1231606" localSheetId="4">'Основной_05. 5115-5116 - KGD_Ф.'!$L$39</definedName>
    <definedName name="ID_1231607" localSheetId="4">'Основной_05. 5115-5116 - KGD_Ф.'!$G$40</definedName>
    <definedName name="ID_1231608" localSheetId="4">'Основной_05. 5115-5116 - KGD_Ф.'!$L$40</definedName>
    <definedName name="ID_1231609" localSheetId="4">'Основной_05. 5115-5116 - KGD_Ф.'!$H$40</definedName>
    <definedName name="ID_1231610" localSheetId="4">'Основной_05. 5115-5116 - KGD_Ф.'!$J$40</definedName>
    <definedName name="ID_1231611" localSheetId="4">'Основной_05. 5115-5116 - KGD_Ф.'!$N$38</definedName>
    <definedName name="ID_1231612" localSheetId="4">'Основной_05. 5115-5116 - KGD_Ф.'!$N$39</definedName>
    <definedName name="ID_1231613" localSheetId="4">'Основной_05. 5115-5116 - KGD_Ф.'!$N$24</definedName>
    <definedName name="ID_1231614" localSheetId="4">'Основной_05. 5115-5116 - KGD_Ф.'!$N$25</definedName>
    <definedName name="ID_1231615" localSheetId="4">'Основной_05. 5115-5116 - KGD_Ф.'!$N$27</definedName>
    <definedName name="ID_1231616" localSheetId="4">'Основной_05. 5115-5116 - KGD_Ф.'!$N$29</definedName>
    <definedName name="ID_1231617" localSheetId="4">'Основной_05. 5115-5116 - KGD_Ф.'!$N$32</definedName>
    <definedName name="ID_1231618" localSheetId="4">'Основной_05. 5115-5116 - KGD_Ф.'!$N$11</definedName>
    <definedName name="ID_1231619" localSheetId="4">'Основной_05. 5115-5116 - KGD_Ф.'!$N$35</definedName>
    <definedName name="ID_1231621" localSheetId="4">'Основной_05. 5115-5116 - KGD_Ф.'!$N$36</definedName>
    <definedName name="ID_1231622" localSheetId="4">'Основной_05. 5115-5116 - KGD_Ф.'!$N$37</definedName>
    <definedName name="ID_1231623" localSheetId="1">'Основной_02. 5111-5112 - KGD_Ф.'!$L$41</definedName>
    <definedName name="ID_1231624" localSheetId="1">'Основной_02. 5111-5112 - KGD_Ф.'!$D$42</definedName>
    <definedName name="ID_1231625" localSheetId="4">'Основной_05. 5115-5116 - KGD_Ф.'!$G$48</definedName>
    <definedName name="ID_1231626" localSheetId="4">'Основной_05. 5115-5116 - KGD_Ф.'!$H$48</definedName>
    <definedName name="ID_1231627" localSheetId="2">'Основной_03. 5113 - KGD_Ф.30'!$G$31</definedName>
    <definedName name="ID_1231628" localSheetId="2">'Основной_03. 5113 - KGD_Ф.30'!$H$31</definedName>
    <definedName name="ID_1231629" localSheetId="2">'Основной_03. 5113 - KGD_Ф.30'!$J$31</definedName>
    <definedName name="ID_1231630" localSheetId="2">'Основной_03. 5113 - KGD_Ф.30'!$L$31</definedName>
    <definedName name="ID_1231637" localSheetId="1">'Основной_02. 5111-5112 - KGD_Ф.'!$G$42</definedName>
    <definedName name="ID_1231638" localSheetId="1">'Основной_02. 5111-5112 - KGD_Ф.'!$F$43</definedName>
    <definedName name="ID_1231639" localSheetId="1">'Основной_02. 5111-5112 - KGD_Ф.'!$L$43</definedName>
    <definedName name="ID_1231640" localSheetId="1">'Основной_02. 5111-5112 - KGD_Ф.'!$E$44</definedName>
    <definedName name="ID_1231641" localSheetId="1">'Основной_02. 5111-5112 - KGD_Ф.'!$L$44</definedName>
    <definedName name="ID_1231642" localSheetId="4">'Основной_05. 5115-5116 - KGD_Ф.'!$I$51</definedName>
    <definedName name="ID_1231655" localSheetId="0">'Основной_01. 5100 - KGD_Ф.30'!$E$43</definedName>
    <definedName name="ID_1231656" localSheetId="0">'Основной_01. 5100 - KGD_Ф.30'!$F$43</definedName>
    <definedName name="ID_1231657" localSheetId="0">'Основной_01. 5100 - KGD_Ф.30'!$G$43</definedName>
    <definedName name="ID_1231658" localSheetId="0">'Основной_01. 5100 - KGD_Ф.30'!$H$43</definedName>
    <definedName name="ID_1231659" localSheetId="0">'Основной_01. 5100 - KGD_Ф.30'!$I$43</definedName>
    <definedName name="ID_1231660" localSheetId="0">'Основной_01. 5100 - KGD_Ф.30'!$J$43</definedName>
    <definedName name="ID_1231661" localSheetId="0">'Основной_01. 5100 - KGD_Ф.30'!$K$43</definedName>
    <definedName name="ID_1231662" localSheetId="0">'Основной_01. 5100 - KGD_Ф.30'!$L$43</definedName>
    <definedName name="ID_1231663" localSheetId="0">'Основной_01. 5100 - KGD_Ф.30'!$M$43</definedName>
    <definedName name="ID_1231664" localSheetId="0">'Основной_01. 5100 - KGD_Ф.30'!$N$43</definedName>
    <definedName name="ID_1231665" localSheetId="4">'Основной_05. 5115-5116 - KGD_Ф.'!$N$33</definedName>
    <definedName name="ID_1231666" localSheetId="4">'Основной_05. 5115-5116 - KGD_Ф.'!$N$34</definedName>
    <definedName name="ID_1231667" localSheetId="4">'Основной_05. 5115-5116 - KGD_Ф.'!$N$14</definedName>
    <definedName name="ID_1231668" localSheetId="4">'Основной_05. 5115-5116 - KGD_Ф.'!$N$17</definedName>
    <definedName name="ID_1231669" localSheetId="4">'Основной_05. 5115-5116 - KGD_Ф.'!$N$20</definedName>
    <definedName name="ID_1231670" localSheetId="4">'Основной_05. 5115-5116 - KGD_Ф.'!$N$21</definedName>
    <definedName name="ID_1231671" localSheetId="4">'Основной_05. 5115-5116 - KGD_Ф.'!$N$23</definedName>
    <definedName name="ID_1231672" localSheetId="4">'Основной_05. 5115-5116 - KGD_Ф.'!$N$40</definedName>
    <definedName name="ID_1231679" localSheetId="1">'Основной_02. 5111-5112 - KGD_Ф.'!$H$39</definedName>
    <definedName name="ID_1231680" localSheetId="1">'Основной_02. 5111-5112 - KGD_Ф.'!$I$39</definedName>
    <definedName name="ID_1231681" localSheetId="1">'Основной_02. 5111-5112 - KGD_Ф.'!$J$39</definedName>
    <definedName name="ID_1231682" localSheetId="1">'Основной_02. 5111-5112 - KGD_Ф.'!$K$39</definedName>
    <definedName name="ID_1231689" localSheetId="4">'Основной_05. 5115-5116 - KGD_Ф.'!$J$48</definedName>
    <definedName name="ID_1231690" localSheetId="4">'Основной_05. 5115-5116 - KGD_Ф.'!$L$48</definedName>
    <definedName name="ID_1231692" localSheetId="4">'Основной_05. 5115-5116 - KGD_Ф.'!$N$48</definedName>
    <definedName name="ID_1231693" localSheetId="4">'Основной_05. 5115-5116 - KGD_Ф.'!$N$7</definedName>
    <definedName name="ID_1231694" localSheetId="4">'Основной_05. 5115-5116 - KGD_Ф.'!$N$8</definedName>
    <definedName name="ID_1231695" localSheetId="0">'Основной_01. 5100 - KGD_Ф.30'!$E$10</definedName>
    <definedName name="ID_1231696" localSheetId="0">'Основной_01. 5100 - KGD_Ф.30'!$F$10</definedName>
    <definedName name="ID_1231697" localSheetId="0">'Основной_01. 5100 - KGD_Ф.30'!$M$10</definedName>
    <definedName name="ID_1231698" localSheetId="0">'Основной_01. 5100 - KGD_Ф.30'!$N$10</definedName>
    <definedName name="ID_1231699" localSheetId="0">'Основной_01. 5100 - KGD_Ф.30'!$G$10</definedName>
    <definedName name="ID_1231700" localSheetId="0">'Основной_01. 5100 - KGD_Ф.30'!$H$10</definedName>
    <definedName name="ID_1231701" localSheetId="0">'Основной_01. 5100 - KGD_Ф.30'!$I$10</definedName>
    <definedName name="ID_1231702" localSheetId="0">'Основной_01. 5100 - KGD_Ф.30'!$J$10</definedName>
    <definedName name="ID_1231703" localSheetId="0">'Основной_01. 5100 - KGD_Ф.30'!$K$10</definedName>
    <definedName name="ID_1231704" localSheetId="0">'Основной_01. 5100 - KGD_Ф.30'!$L$10</definedName>
    <definedName name="ID_1231705" localSheetId="0">'Основной_01. 5100 - KGD_Ф.30'!$K$30</definedName>
    <definedName name="ID_1231706" localSheetId="0">'Основной_01. 5100 - KGD_Ф.30'!$L$11</definedName>
    <definedName name="ID_1231707" localSheetId="0">'Основной_01. 5100 - KGD_Ф.30'!$J$28</definedName>
    <definedName name="ID_1231708" localSheetId="0">'Основной_01. 5100 - KGD_Ф.30'!$J$29</definedName>
    <definedName name="ID_1231709" localSheetId="0">'Основной_01. 5100 - KGD_Ф.30'!$J$30</definedName>
    <definedName name="ID_1231710" localSheetId="0">'Основной_01. 5100 - KGD_Ф.30'!$K$11</definedName>
    <definedName name="ID_1231711" localSheetId="0">'Основной_01. 5100 - KGD_Ф.30'!$K$12</definedName>
    <definedName name="ID_1231712" localSheetId="0">'Основной_01. 5100 - KGD_Ф.30'!$K$15</definedName>
    <definedName name="ID_1231713" localSheetId="0">'Основной_01. 5100 - KGD_Ф.30'!$K$22</definedName>
    <definedName name="ID_1231714" localSheetId="0">'Основной_01. 5100 - KGD_Ф.30'!$K$27</definedName>
    <definedName name="ID_1231715" localSheetId="0">'Основной_01. 5100 - KGD_Ф.30'!$K$28</definedName>
    <definedName name="ID_1231716" localSheetId="0">'Основной_01. 5100 - KGD_Ф.30'!$K$29</definedName>
    <definedName name="ID_1231717" localSheetId="0">'Основной_01. 5100 - KGD_Ф.30'!$E$11</definedName>
    <definedName name="ID_1231718" localSheetId="0">'Основной_01. 5100 - KGD_Ф.30'!$E$12</definedName>
    <definedName name="ID_1231719" localSheetId="0">'Основной_01. 5100 - KGD_Ф.30'!$E$15</definedName>
    <definedName name="ID_1231720" localSheetId="0">'Основной_01. 5100 - KGD_Ф.30'!$E$22</definedName>
    <definedName name="ID_1231721" localSheetId="0">'Основной_01. 5100 - KGD_Ф.30'!$E$27</definedName>
    <definedName name="ID_1231722" localSheetId="0">'Основной_01. 5100 - KGD_Ф.30'!$E$28</definedName>
    <definedName name="ID_1231723" localSheetId="0">'Основной_01. 5100 - KGD_Ф.30'!$E$29</definedName>
    <definedName name="ID_1231724" localSheetId="0">'Основной_01. 5100 - KGD_Ф.30'!$E$30</definedName>
    <definedName name="ID_1231725" localSheetId="0">'Основной_01. 5100 - KGD_Ф.30'!$F$11</definedName>
    <definedName name="ID_1231726" localSheetId="0">'Основной_01. 5100 - KGD_Ф.30'!$F$12</definedName>
    <definedName name="ID_1231727" localSheetId="0">'Основной_01. 5100 - KGD_Ф.30'!$F$15</definedName>
    <definedName name="ID_1231728" localSheetId="0">'Основной_01. 5100 - KGD_Ф.30'!$F$22</definedName>
    <definedName name="ID_1231729" localSheetId="0">'Основной_01. 5100 - KGD_Ф.30'!$F$27</definedName>
    <definedName name="ID_1231730" localSheetId="0">'Основной_01. 5100 - KGD_Ф.30'!$F$28</definedName>
    <definedName name="ID_1231731" localSheetId="0">'Основной_01. 5100 - KGD_Ф.30'!$F$29</definedName>
    <definedName name="ID_1231732" localSheetId="0">'Основной_01. 5100 - KGD_Ф.30'!$F$30</definedName>
    <definedName name="ID_1231733" localSheetId="0">'Основной_01. 5100 - KGD_Ф.30'!$G$11</definedName>
    <definedName name="ID_1231734" localSheetId="0">'Основной_01. 5100 - KGD_Ф.30'!$G$12</definedName>
    <definedName name="ID_1231735" localSheetId="0">'Основной_01. 5100 - KGD_Ф.30'!$G$15</definedName>
    <definedName name="ID_1231736" localSheetId="0">'Основной_01. 5100 - KGD_Ф.30'!$G$22</definedName>
    <definedName name="ID_1231737" localSheetId="0">'Основной_01. 5100 - KGD_Ф.30'!$G$27</definedName>
    <definedName name="ID_1231738" localSheetId="0">'Основной_01. 5100 - KGD_Ф.30'!$G$28</definedName>
    <definedName name="ID_1231739" localSheetId="0">'Основной_01. 5100 - KGD_Ф.30'!$G$29</definedName>
    <definedName name="ID_22193759" localSheetId="2">'Основной_03. 5113 - KGD_Ф.30'!$G$12</definedName>
    <definedName name="ID_22193760" localSheetId="2">'Основной_03. 5113 - KGD_Ф.30'!$H$12</definedName>
    <definedName name="ID_22193761" localSheetId="2">'Основной_03. 5113 - KGD_Ф.30'!$J$12</definedName>
    <definedName name="ID_22193762" localSheetId="2">'Основной_03. 5113 - KGD_Ф.30'!$L$12</definedName>
    <definedName name="ID_47563483" localSheetId="4">'Основной_05. 5115-5116 - KGD_Ф.'!$G$26</definedName>
    <definedName name="ID_47563484" localSheetId="4">'Основной_05. 5115-5116 - KGD_Ф.'!$H$26</definedName>
    <definedName name="ID_47563485" localSheetId="4">'Основной_05. 5115-5116 - KGD_Ф.'!$J$26</definedName>
    <definedName name="ID_47563486" localSheetId="4">'Основной_05. 5115-5116 - KGD_Ф.'!$L$26</definedName>
    <definedName name="ID_47563487" localSheetId="4">'Основной_05. 5115-5116 - KGD_Ф.'!$N$26</definedName>
    <definedName name="ID_847236" localSheetId="4">'Основной_05. 5115-5116 - KGD_Ф.'!$D$55</definedName>
    <definedName name="ID_847238" localSheetId="4">'Основной_05. 5115-5116 - KGD_Ф.'!$D$54</definedName>
    <definedName name="T_47564170" localSheetId="2">'Основной_03. 5113 - KGD_Ф.30'!$B$29:$M$29</definedName>
    <definedName name="T_47564177" localSheetId="4">'Основной_05. 5115-5116 - KGD_Ф.'!$B$46:$N$46</definedName>
    <definedName name="T_47564185" localSheetId="0">'Основной_01. 5100 - KGD_Ф.30'!$B$41:$N$41</definedName>
    <definedName name="T_47564198" localSheetId="1">'Основной_02. 5111-5112 - KGD_Ф.'!$B$38:$N$38</definedName>
    <definedName name="TR_47564170" localSheetId="2">'Основной_03. 5113 - KGD_Ф.30'!$B$29:$M$29</definedName>
    <definedName name="TR_47564177" localSheetId="4">'Основной_05. 5115-5116 - KGD_Ф.'!$B$46:$N$46</definedName>
    <definedName name="TR_47564185" localSheetId="0">'Основной_01. 5100 - KGD_Ф.30'!$B$41:$N$41</definedName>
    <definedName name="TR_47564198" localSheetId="1">'Основной_02. 5111-5112 - KGD_Ф.'!$B$38:$N$38</definedName>
  </definedNames>
  <calcPr calcId="144525"/>
</workbook>
</file>

<file path=xl/calcChain.xml><?xml version="1.0" encoding="utf-8"?>
<calcChain xmlns="http://schemas.openxmlformats.org/spreadsheetml/2006/main">
  <c r="N48" i="6" l="1"/>
  <c r="L48" i="6"/>
  <c r="J48" i="6"/>
  <c r="H48" i="6"/>
  <c r="G48" i="6"/>
  <c r="O40" i="6"/>
  <c r="O39" i="6"/>
  <c r="Q38" i="6"/>
  <c r="P38" i="6"/>
  <c r="O38" i="6"/>
  <c r="Q37" i="6"/>
  <c r="P37" i="6"/>
  <c r="O37" i="6"/>
  <c r="Q36" i="6"/>
  <c r="P36" i="6"/>
  <c r="O36" i="6"/>
  <c r="Q35" i="6"/>
  <c r="P35" i="6"/>
  <c r="O35" i="6"/>
  <c r="Q34" i="6"/>
  <c r="P34" i="6"/>
  <c r="O34" i="6"/>
  <c r="Q33" i="6"/>
  <c r="P33" i="6"/>
  <c r="O33" i="6"/>
  <c r="O32" i="6"/>
  <c r="O31" i="6"/>
  <c r="O30" i="6"/>
  <c r="O29" i="6"/>
  <c r="Q28" i="6"/>
  <c r="P28" i="6"/>
  <c r="O28" i="6"/>
  <c r="Q27" i="6"/>
  <c r="P27" i="6"/>
  <c r="O27" i="6"/>
  <c r="Q26" i="6"/>
  <c r="P26" i="6"/>
  <c r="O26" i="6"/>
  <c r="Q25" i="6"/>
  <c r="P25" i="6"/>
  <c r="O25" i="6"/>
  <c r="Q24" i="6"/>
  <c r="P24" i="6"/>
  <c r="O24" i="6"/>
  <c r="Q23" i="6"/>
  <c r="P23" i="6"/>
  <c r="O23" i="6"/>
  <c r="Q22" i="6"/>
  <c r="P22" i="6"/>
  <c r="O22" i="6"/>
  <c r="Q21" i="6"/>
  <c r="P21" i="6"/>
  <c r="O21" i="6"/>
  <c r="Q20" i="6"/>
  <c r="P20" i="6"/>
  <c r="O20" i="6"/>
  <c r="P19" i="6"/>
  <c r="O19" i="6"/>
  <c r="Q18" i="6"/>
  <c r="P18" i="6"/>
  <c r="O18" i="6"/>
  <c r="Q17" i="6"/>
  <c r="P17" i="6"/>
  <c r="O17" i="6"/>
  <c r="Q16" i="6"/>
  <c r="P16" i="6"/>
  <c r="O16" i="6"/>
  <c r="Q15" i="6"/>
  <c r="P15" i="6"/>
  <c r="O15" i="6"/>
  <c r="Q14" i="6"/>
  <c r="P14" i="6"/>
  <c r="O14" i="6"/>
  <c r="O13" i="6"/>
  <c r="O12" i="6"/>
  <c r="O11" i="6"/>
  <c r="Q10" i="6"/>
  <c r="P10" i="6"/>
  <c r="O10" i="6"/>
  <c r="Q9" i="6"/>
  <c r="P9" i="6"/>
  <c r="O9" i="6"/>
  <c r="Q8" i="6"/>
  <c r="P8" i="6"/>
  <c r="O8" i="6"/>
  <c r="P7" i="6"/>
  <c r="N7" i="6"/>
  <c r="Q7" i="6" s="1"/>
  <c r="M7" i="6"/>
  <c r="L7" i="6"/>
  <c r="K7" i="6"/>
  <c r="J7" i="6"/>
  <c r="I7" i="6"/>
  <c r="H7" i="6"/>
  <c r="O7" i="6" s="1"/>
  <c r="G7" i="6"/>
  <c r="N13" i="5"/>
  <c r="M13" i="5"/>
  <c r="J13" i="5"/>
  <c r="M6" i="5"/>
  <c r="K6" i="5"/>
  <c r="J6" i="5"/>
  <c r="L31" i="4"/>
  <c r="J31" i="4"/>
  <c r="H31" i="4"/>
  <c r="G31" i="4"/>
  <c r="P23" i="4"/>
  <c r="P22" i="4"/>
  <c r="O22" i="4"/>
  <c r="N22" i="4"/>
  <c r="G22" i="4"/>
  <c r="G21" i="4"/>
  <c r="P21" i="4" s="1"/>
  <c r="P20" i="4"/>
  <c r="O20" i="4"/>
  <c r="N20" i="4"/>
  <c r="G20" i="4"/>
  <c r="P19" i="4"/>
  <c r="O19" i="4"/>
  <c r="N19" i="4"/>
  <c r="G19" i="4"/>
  <c r="G18" i="4"/>
  <c r="P18" i="4" s="1"/>
  <c r="O17" i="4"/>
  <c r="N17" i="4"/>
  <c r="L17" i="4"/>
  <c r="J17" i="4"/>
  <c r="H17" i="4"/>
  <c r="H6" i="4" s="1"/>
  <c r="G17" i="4"/>
  <c r="P17" i="4" s="1"/>
  <c r="G16" i="4"/>
  <c r="P16" i="4" s="1"/>
  <c r="G15" i="4"/>
  <c r="O15" i="4" s="1"/>
  <c r="G14" i="4"/>
  <c r="P14" i="4" s="1"/>
  <c r="G13" i="4"/>
  <c r="P13" i="4" s="1"/>
  <c r="G12" i="4"/>
  <c r="G6" i="4" s="1"/>
  <c r="G11" i="4"/>
  <c r="P11" i="4" s="1"/>
  <c r="G10" i="4"/>
  <c r="P10" i="4" s="1"/>
  <c r="G9" i="4"/>
  <c r="P9" i="4" s="1"/>
  <c r="G8" i="4"/>
  <c r="P8" i="4" s="1"/>
  <c r="G7" i="4"/>
  <c r="P7" i="4" s="1"/>
  <c r="M6" i="4"/>
  <c r="L6" i="4"/>
  <c r="K6" i="4"/>
  <c r="J6" i="4"/>
  <c r="I6" i="4"/>
  <c r="Q43" i="3"/>
  <c r="Q42" i="3"/>
  <c r="N39" i="3"/>
  <c r="M39" i="3"/>
  <c r="L39" i="3"/>
  <c r="K39" i="3"/>
  <c r="J39" i="3"/>
  <c r="L38" i="3"/>
  <c r="I38" i="3"/>
  <c r="H38" i="3" s="1"/>
  <c r="L37" i="3"/>
  <c r="I37" i="3"/>
  <c r="I39" i="3" s="1"/>
  <c r="H37" i="3"/>
  <c r="L30" i="3"/>
  <c r="I30" i="3"/>
  <c r="H30" i="3" s="1"/>
  <c r="L29" i="3"/>
  <c r="I29" i="3"/>
  <c r="H29" i="3"/>
  <c r="L28" i="3"/>
  <c r="I28" i="3"/>
  <c r="H28" i="3" s="1"/>
  <c r="L27" i="3"/>
  <c r="I27" i="3"/>
  <c r="H27" i="3"/>
  <c r="L26" i="3"/>
  <c r="I26" i="3"/>
  <c r="H26" i="3" s="1"/>
  <c r="L25" i="3"/>
  <c r="I25" i="3"/>
  <c r="H25" i="3"/>
  <c r="L24" i="3"/>
  <c r="I24" i="3"/>
  <c r="H24" i="3" s="1"/>
  <c r="L23" i="3"/>
  <c r="I23" i="3"/>
  <c r="H23" i="3"/>
  <c r="L22" i="3"/>
  <c r="L10" i="3" s="1"/>
  <c r="I22" i="3"/>
  <c r="H22" i="3" s="1"/>
  <c r="I21" i="3"/>
  <c r="H21" i="3"/>
  <c r="I20" i="3"/>
  <c r="H20" i="3"/>
  <c r="I19" i="3"/>
  <c r="H19" i="3" s="1"/>
  <c r="I18" i="3"/>
  <c r="H18" i="3"/>
  <c r="I17" i="3"/>
  <c r="I10" i="3" s="1"/>
  <c r="H17" i="3"/>
  <c r="I16" i="3"/>
  <c r="H16" i="3" s="1"/>
  <c r="I15" i="3"/>
  <c r="H15" i="3"/>
  <c r="L14" i="3"/>
  <c r="I14" i="3"/>
  <c r="H14" i="3"/>
  <c r="L13" i="3"/>
  <c r="I13" i="3"/>
  <c r="H13" i="3"/>
  <c r="L12" i="3"/>
  <c r="I12" i="3"/>
  <c r="H12" i="3"/>
  <c r="L11" i="3"/>
  <c r="I11" i="3"/>
  <c r="H11" i="3"/>
  <c r="N10" i="3"/>
  <c r="M10" i="3"/>
  <c r="K10" i="3"/>
  <c r="J10" i="3"/>
  <c r="N43" i="2"/>
  <c r="M43" i="2"/>
  <c r="L43" i="2"/>
  <c r="K43" i="2"/>
  <c r="J43" i="2"/>
  <c r="I43" i="2"/>
  <c r="H43" i="2"/>
  <c r="G43" i="2"/>
  <c r="F43" i="2"/>
  <c r="E43" i="2"/>
  <c r="N33" i="2"/>
  <c r="M33" i="2"/>
  <c r="H33" i="2"/>
  <c r="G33" i="2"/>
  <c r="E33" i="2"/>
  <c r="N32" i="2"/>
  <c r="M32" i="2"/>
  <c r="L32" i="2"/>
  <c r="K32" i="2"/>
  <c r="J32" i="2"/>
  <c r="I32" i="2"/>
  <c r="H32" i="2"/>
  <c r="G32" i="2"/>
  <c r="E32" i="2"/>
  <c r="N31" i="2"/>
  <c r="M31" i="2"/>
  <c r="L31" i="2"/>
  <c r="H31" i="2"/>
  <c r="G31" i="2"/>
  <c r="F31" i="2"/>
  <c r="Q29" i="2"/>
  <c r="P29" i="2"/>
  <c r="O29" i="2"/>
  <c r="Q28" i="2"/>
  <c r="P28" i="2"/>
  <c r="O28" i="2"/>
  <c r="Q27" i="2"/>
  <c r="P27" i="2"/>
  <c r="O27" i="2"/>
  <c r="Q26" i="2"/>
  <c r="P26" i="2"/>
  <c r="Q25" i="2"/>
  <c r="P25" i="2"/>
  <c r="O25" i="2"/>
  <c r="Q24" i="2"/>
  <c r="P24" i="2"/>
  <c r="Q23" i="2"/>
  <c r="P23" i="2"/>
  <c r="Q22" i="2"/>
  <c r="P22" i="2"/>
  <c r="O22" i="2"/>
  <c r="Q21" i="2"/>
  <c r="P21" i="2"/>
  <c r="Q20" i="2"/>
  <c r="P20" i="2"/>
  <c r="O20" i="2"/>
  <c r="Q19" i="2"/>
  <c r="P19" i="2"/>
  <c r="O19" i="2"/>
  <c r="Q18" i="2"/>
  <c r="P18" i="2"/>
  <c r="O18" i="2"/>
  <c r="Q17" i="2"/>
  <c r="P17" i="2"/>
  <c r="O17" i="2"/>
  <c r="Q16" i="2"/>
  <c r="P16" i="2"/>
  <c r="O16" i="2"/>
  <c r="Q15" i="2"/>
  <c r="P15" i="2"/>
  <c r="O15" i="2"/>
  <c r="Q14" i="2"/>
  <c r="P14" i="2"/>
  <c r="O14" i="2"/>
  <c r="Q13" i="2"/>
  <c r="P13" i="2"/>
  <c r="O13" i="2"/>
  <c r="Q12" i="2"/>
  <c r="P12" i="2"/>
  <c r="O12" i="2"/>
  <c r="Q11" i="2"/>
  <c r="P11" i="2"/>
  <c r="N10" i="2"/>
  <c r="M10" i="2"/>
  <c r="L10" i="2"/>
  <c r="K10" i="2"/>
  <c r="J10" i="2"/>
  <c r="I10" i="2"/>
  <c r="H10" i="2"/>
  <c r="G10" i="2"/>
  <c r="F10" i="2"/>
  <c r="S10" i="2" s="1"/>
  <c r="E10" i="2"/>
  <c r="P10" i="2" s="1"/>
  <c r="O6" i="4" l="1"/>
  <c r="P6" i="4"/>
  <c r="N6" i="4"/>
  <c r="N12" i="4"/>
  <c r="N15" i="4"/>
  <c r="O9" i="4"/>
  <c r="P15" i="4"/>
  <c r="N18" i="4"/>
  <c r="N21" i="4"/>
  <c r="N7" i="4"/>
  <c r="N10" i="4"/>
  <c r="N13" i="4"/>
  <c r="N16" i="4"/>
  <c r="O18" i="4"/>
  <c r="O21" i="4"/>
  <c r="N9" i="4"/>
  <c r="O12" i="4"/>
  <c r="P12" i="4"/>
  <c r="O7" i="4"/>
  <c r="O10" i="4"/>
  <c r="O13" i="4"/>
  <c r="O16" i="4"/>
  <c r="N8" i="4"/>
  <c r="N11" i="4"/>
  <c r="N14" i="4"/>
  <c r="O8" i="4"/>
  <c r="O11" i="4"/>
  <c r="O14" i="4"/>
  <c r="H39" i="3"/>
  <c r="H10" i="3"/>
  <c r="R10" i="2"/>
  <c r="Q10" i="2"/>
  <c r="E34" i="2"/>
  <c r="O10" i="2"/>
</calcChain>
</file>

<file path=xl/comments1.xml><?xml version="1.0" encoding="utf-8"?>
<comments xmlns="http://schemas.openxmlformats.org/spreadsheetml/2006/main">
  <authors>
    <author>anoprienko1</author>
  </authors>
  <commentList>
    <comment ref="B37" authorId="0">
      <text>
        <r>
          <rPr>
            <sz val="9"/>
            <color indexed="81"/>
            <rFont val="Tahoma"/>
            <family val="2"/>
            <charset val="204"/>
          </rPr>
          <t>pr5111 (t1.pr5111)</t>
        </r>
      </text>
    </comment>
    <comment ref="G37" authorId="0">
      <text>
        <r>
          <rPr>
            <sz val="9"/>
            <color indexed="81"/>
            <rFont val="Tahoma"/>
            <family val="2"/>
            <charset val="204"/>
          </rPr>
          <t>pr5111 (t2.pr5111)</t>
        </r>
      </text>
    </comment>
    <comment ref="H37" authorId="0">
      <text>
        <r>
          <rPr>
            <sz val="9"/>
            <color indexed="81"/>
            <rFont val="Tahoma"/>
            <family val="2"/>
            <charset val="204"/>
          </rPr>
          <t>pr5111 (t3.pr5111)</t>
        </r>
      </text>
    </comment>
    <comment ref="I37" authorId="0">
      <text>
        <r>
          <rPr>
            <sz val="9"/>
            <color indexed="81"/>
            <rFont val="Tahoma"/>
            <family val="2"/>
            <charset val="204"/>
          </rPr>
          <t>pr5111 (t4.pr5111)</t>
        </r>
      </text>
    </comment>
    <comment ref="J37" authorId="0">
      <text>
        <r>
          <rPr>
            <sz val="9"/>
            <color indexed="81"/>
            <rFont val="Tahoma"/>
            <family val="2"/>
            <charset val="204"/>
          </rPr>
          <t>pr5111 (t5.pr5111)</t>
        </r>
      </text>
    </comment>
    <comment ref="K37" authorId="0">
      <text>
        <r>
          <rPr>
            <sz val="9"/>
            <color indexed="81"/>
            <rFont val="Tahoma"/>
            <family val="2"/>
            <charset val="204"/>
          </rPr>
          <t>pr5111 (t6.pr5111)</t>
        </r>
      </text>
    </comment>
    <comment ref="L37" authorId="0">
      <text>
        <r>
          <rPr>
            <sz val="9"/>
            <color indexed="81"/>
            <rFont val="Tahoma"/>
            <family val="2"/>
            <charset val="204"/>
          </rPr>
          <t>pr5111 (t7.pr5111)</t>
        </r>
      </text>
    </comment>
    <comment ref="M37" authorId="0">
      <text>
        <r>
          <rPr>
            <sz val="9"/>
            <color indexed="81"/>
            <rFont val="Tahoma"/>
            <family val="2"/>
            <charset val="204"/>
          </rPr>
          <t>pr5111 (t8.pr5111)</t>
        </r>
      </text>
    </comment>
    <comment ref="N37" authorId="0">
      <text>
        <r>
          <rPr>
            <sz val="9"/>
            <color indexed="81"/>
            <rFont val="Tahoma"/>
            <family val="2"/>
            <charset val="204"/>
          </rPr>
          <t>pr5111 (t9.pr5111)</t>
        </r>
      </text>
    </comment>
  </commentList>
</comments>
</file>

<file path=xl/sharedStrings.xml><?xml version="1.0" encoding="utf-8"?>
<sst xmlns="http://schemas.openxmlformats.org/spreadsheetml/2006/main" count="430" uniqueCount="292">
  <si>
    <t>РАЗДЕЛ VI. РАБОТА ДИАГНОСТИЧЕСКИХ ОТДЕЛЕНИЙ (КАБИНЕТОВ)</t>
  </si>
  <si>
    <t>1. Рентгенодиагностические исследования (без профилактических исследований), единица</t>
  </si>
  <si>
    <t>(5100)</t>
  </si>
  <si>
    <t>Наименование</t>
  </si>
  <si>
    <t>Код строки в Медстат</t>
  </si>
  <si>
    <t>№ строки</t>
  </si>
  <si>
    <t>Всего</t>
  </si>
  <si>
    <t>При них выполнено</t>
  </si>
  <si>
    <t xml:space="preserve">Из общего числа исследований (из гр.3) </t>
  </si>
  <si>
    <t>графа 3 больше графы 10</t>
  </si>
  <si>
    <t>графа 3 больше графы 11</t>
  </si>
  <si>
    <t>графа 3 больше графы 12</t>
  </si>
  <si>
    <t>сумма граф (4+5+6+7+8+9) больше графы 3</t>
  </si>
  <si>
    <t xml:space="preserve">сумма граф (4+5+6+7+8+9) /3 </t>
  </si>
  <si>
    <t>Рентге-носкопий</t>
  </si>
  <si>
    <t>Рентгенограмм</t>
  </si>
  <si>
    <t>Флюорограмм</t>
  </si>
  <si>
    <t>Томо-грамм</t>
  </si>
  <si>
    <t>с контра- стирова-нием (без ангио-графий)</t>
  </si>
  <si>
    <t>в подразде-лениях, оказывающих медицинскую помощь в амбулаторных условиях</t>
  </si>
  <si>
    <t>в условиях дневного стационара</t>
  </si>
  <si>
    <t>на пленке</t>
  </si>
  <si>
    <t>цифровых</t>
  </si>
  <si>
    <t>20</t>
  </si>
  <si>
    <t>21</t>
  </si>
  <si>
    <t>22</t>
  </si>
  <si>
    <t>23</t>
  </si>
  <si>
    <t>24</t>
  </si>
  <si>
    <t>Рентгенодиагностические  исследования - всего</t>
  </si>
  <si>
    <t>001</t>
  </si>
  <si>
    <t>из них (стр.1): 
органов грудной клетки</t>
  </si>
  <si>
    <t>002</t>
  </si>
  <si>
    <t>2</t>
  </si>
  <si>
    <t xml:space="preserve">органов пищеварения </t>
  </si>
  <si>
    <t>003</t>
  </si>
  <si>
    <t>3</t>
  </si>
  <si>
    <t>из них: пищевода, желудка и тонкой кишки</t>
  </si>
  <si>
    <t>031</t>
  </si>
  <si>
    <t>3.1</t>
  </si>
  <si>
    <t>ободочной и прямой кишки</t>
  </si>
  <si>
    <t>032</t>
  </si>
  <si>
    <t>3.2</t>
  </si>
  <si>
    <t>костно-мышечной системы</t>
  </si>
  <si>
    <t>004</t>
  </si>
  <si>
    <t>4</t>
  </si>
  <si>
    <t>из нее: конечностей</t>
  </si>
  <si>
    <t>041</t>
  </si>
  <si>
    <t>4.1</t>
  </si>
  <si>
    <t>таза и тазобедренных суставов</t>
  </si>
  <si>
    <t>042</t>
  </si>
  <si>
    <t>4.2</t>
  </si>
  <si>
    <t>шейного отдела позвоночника</t>
  </si>
  <si>
    <t>043</t>
  </si>
  <si>
    <t>4.3</t>
  </si>
  <si>
    <t>грудного отдела позвоночника</t>
  </si>
  <si>
    <t>044</t>
  </si>
  <si>
    <t>4.4</t>
  </si>
  <si>
    <t>поясничного-крестцового отдела, копчика</t>
  </si>
  <si>
    <t>045</t>
  </si>
  <si>
    <t>4.5</t>
  </si>
  <si>
    <t>денситометрия</t>
  </si>
  <si>
    <t>046</t>
  </si>
  <si>
    <t>4.6</t>
  </si>
  <si>
    <t>черепа и челюстно-лицевой области</t>
  </si>
  <si>
    <t>005</t>
  </si>
  <si>
    <t>5</t>
  </si>
  <si>
    <t>из них: зубов</t>
  </si>
  <si>
    <t>051</t>
  </si>
  <si>
    <t>5.1</t>
  </si>
  <si>
    <t>челюстей</t>
  </si>
  <si>
    <t>052</t>
  </si>
  <si>
    <t>5.2</t>
  </si>
  <si>
    <t>околоносовых пазух</t>
  </si>
  <si>
    <t>053</t>
  </si>
  <si>
    <t>5.3</t>
  </si>
  <si>
    <t>височных костей</t>
  </si>
  <si>
    <t>054</t>
  </si>
  <si>
    <t>5.4</t>
  </si>
  <si>
    <t>почек и  мочевыводящих путей</t>
  </si>
  <si>
    <t>006</t>
  </si>
  <si>
    <t>6</t>
  </si>
  <si>
    <t>молочных желез</t>
  </si>
  <si>
    <t>007</t>
  </si>
  <si>
    <t>7</t>
  </si>
  <si>
    <t>прочих органов и систем</t>
  </si>
  <si>
    <t>008</t>
  </si>
  <si>
    <t>8</t>
  </si>
  <si>
    <t>Число исследований, выполненных методом томосинтеза (из стр.1)</t>
  </si>
  <si>
    <t>009</t>
  </si>
  <si>
    <t>9</t>
  </si>
  <si>
    <t>строка 3 больше суммы строк (3.1+3.2)</t>
  </si>
  <si>
    <t>200</t>
  </si>
  <si>
    <t>строка 4 больше суммы строк (4.1+4.2+4.3+4.4+4.5+4.6)</t>
  </si>
  <si>
    <t>201</t>
  </si>
  <si>
    <t>строка 5 больше суммы строк (5.1+5.2+5.3+5.4)</t>
  </si>
  <si>
    <t>202</t>
  </si>
  <si>
    <t>строка 1 больше строки 9</t>
  </si>
  <si>
    <t>203</t>
  </si>
  <si>
    <t xml:space="preserve">Расшифровка прочих органов и систем </t>
  </si>
  <si>
    <t>Итого:</t>
  </si>
  <si>
    <t>2. Интервенционные вмешательства под лучевым контролем.</t>
  </si>
  <si>
    <t>Рентгенохирургия, рентгеноэндоваскулярные диагностика и лечение, единица</t>
  </si>
  <si>
    <t>(5111)</t>
  </si>
  <si>
    <t xml:space="preserve"> Наименование</t>
  </si>
  <si>
    <t xml:space="preserve"> в том числе:</t>
  </si>
  <si>
    <t>внутрисосудистые</t>
  </si>
  <si>
    <t>внесосудистые</t>
  </si>
  <si>
    <t>Диагности-ческие</t>
  </si>
  <si>
    <t>Лечеб-ные</t>
  </si>
  <si>
    <t>Лечебные</t>
  </si>
  <si>
    <t>Рентгенохирургические вмешательства,  всего, 
в том числе на:</t>
  </si>
  <si>
    <t>головном мозге</t>
  </si>
  <si>
    <t>области головы и шеи</t>
  </si>
  <si>
    <t>молочных железах</t>
  </si>
  <si>
    <t>органах грудной клетки всего, без сердца и грудной аорты</t>
  </si>
  <si>
    <t>из них: легочной артерии</t>
  </si>
  <si>
    <t>сердце, всего</t>
  </si>
  <si>
    <t>из них: коронарных сосудах</t>
  </si>
  <si>
    <t>камерах сердца и клапанах</t>
  </si>
  <si>
    <t>грудной аорте</t>
  </si>
  <si>
    <t>брюшной аорте</t>
  </si>
  <si>
    <t>нижней полой вене</t>
  </si>
  <si>
    <t>желудочно-кишечном тракте</t>
  </si>
  <si>
    <t xml:space="preserve">печени, желчных путях, селезенке, поджелудочной железе </t>
  </si>
  <si>
    <t>надпочечниках</t>
  </si>
  <si>
    <t>почках и мочеточниках</t>
  </si>
  <si>
    <t>органах малого таза (женского)</t>
  </si>
  <si>
    <t>органах малого таза (мужского)</t>
  </si>
  <si>
    <t>конечностях</t>
  </si>
  <si>
    <t>позвоночнике</t>
  </si>
  <si>
    <t>прочих органах и системах</t>
  </si>
  <si>
    <t xml:space="preserve">Расшифровка на прочих органах и системах </t>
  </si>
  <si>
    <t>Итого</t>
  </si>
  <si>
    <r>
      <t>(5112)</t>
    </r>
    <r>
      <rPr>
        <sz val="10"/>
        <color indexed="8"/>
        <rFont val="Times New Roman"/>
        <family val="1"/>
        <charset val="204"/>
      </rPr>
      <t xml:space="preserve"> Из общего числа рентгеноэндоваскулярных исследований выполнено: пациентам с инфарктом миокарда, ед       1</t>
    </r>
  </si>
  <si>
    <t xml:space="preserve"> , из них в первые 90 минут </t>
  </si>
  <si>
    <t>Проверка т. 5112</t>
  </si>
  <si>
    <t>от момента госпитализации 2</t>
  </si>
  <si>
    <t xml:space="preserve">, с инфарктом мозга 3 </t>
  </si>
  <si>
    <t xml:space="preserve">. Из общего числа рентгенохирургических процедур выполнено на </t>
  </si>
  <si>
    <t>1&gt;2</t>
  </si>
  <si>
    <t>рентгенотелевизионных установках типа С-дуга, ед    4</t>
  </si>
  <si>
    <t>, под контролем компьютерной томографии (КТ) 5</t>
  </si>
  <si>
    <t>,</t>
  </si>
  <si>
    <t>3&gt;5</t>
  </si>
  <si>
    <t>под контролем ультразвука (УЗ) 6</t>
  </si>
  <si>
    <t>, под контролем магнитно-резонансной томографии (МРТ) 7</t>
  </si>
  <si>
    <t>.</t>
  </si>
  <si>
    <t>3. Компьютерная томография, единица</t>
  </si>
  <si>
    <t>(5113)</t>
  </si>
  <si>
    <t xml:space="preserve">Наименования органов и систем </t>
  </si>
  <si>
    <t>из них (гр. 3):</t>
  </si>
  <si>
    <t>графа 03 больше графы 04</t>
  </si>
  <si>
    <t>графа 03 больше  графы 05</t>
  </si>
  <si>
    <t>графа 03 больше  графы 06</t>
  </si>
  <si>
    <t>без внутривенного контрастирования</t>
  </si>
  <si>
    <t>с внутривенным контрастированием</t>
  </si>
  <si>
    <t xml:space="preserve">в подразделениях, оказывающих медицинскую помощь в амбулаторных условиях </t>
  </si>
  <si>
    <t>Всего исследований</t>
  </si>
  <si>
    <t>в т. ч.: головного мозга</t>
  </si>
  <si>
    <t>височной кости</t>
  </si>
  <si>
    <t>области  шеи, гортани и гортаноглотки</t>
  </si>
  <si>
    <t>области груди (без сердца и коронарных сосудов)</t>
  </si>
  <si>
    <t>из стр.6: легких при COVID-19</t>
  </si>
  <si>
    <t>061</t>
  </si>
  <si>
    <t>6.1</t>
  </si>
  <si>
    <t>сердца и коронарных сосудов</t>
  </si>
  <si>
    <t>органов брюшной полости (печень,  селезенка,  поджелудочная железа)</t>
  </si>
  <si>
    <t>почек и мочевых путей</t>
  </si>
  <si>
    <t>органов малого таза</t>
  </si>
  <si>
    <t>010</t>
  </si>
  <si>
    <t>позвоночника, из него:</t>
  </si>
  <si>
    <t>011</t>
  </si>
  <si>
    <t xml:space="preserve">позвоночника (шейный отдел) </t>
  </si>
  <si>
    <t>111</t>
  </si>
  <si>
    <t>11.1</t>
  </si>
  <si>
    <t xml:space="preserve">позвоночника (грудной отдел) </t>
  </si>
  <si>
    <t>112</t>
  </si>
  <si>
    <t>11.2</t>
  </si>
  <si>
    <t>позвоночника (поясничный и крестцовый  отделы)</t>
  </si>
  <si>
    <t>113</t>
  </si>
  <si>
    <t>11.3</t>
  </si>
  <si>
    <t>костей, суставов и мягких тканей конечностей</t>
  </si>
  <si>
    <t>012</t>
  </si>
  <si>
    <t>013</t>
  </si>
  <si>
    <t>Ангиография иных сосудов</t>
  </si>
  <si>
    <t>014</t>
  </si>
  <si>
    <t>Расшифровка прочих органов и систем</t>
  </si>
  <si>
    <t>4. Рентгенологические профилактические (скрининговые) обследования, единица</t>
  </si>
  <si>
    <t xml:space="preserve">Наименование </t>
  </si>
  <si>
    <t>из них:</t>
  </si>
  <si>
    <t>детям 0-17 лет (включительно)</t>
  </si>
  <si>
    <t>лицам старше трудоспособного возраста</t>
  </si>
  <si>
    <t xml:space="preserve"> </t>
  </si>
  <si>
    <t>Число рентгеновских профилактических исследований органов грудной клетки, всего, из них выполнено:</t>
  </si>
  <si>
    <t>на пленочных флюорографах</t>
  </si>
  <si>
    <t>1.1</t>
  </si>
  <si>
    <t>из них: на передвижных пленочных флюорографических установках</t>
  </si>
  <si>
    <t>1.1.1</t>
  </si>
  <si>
    <t>на цифровых флюорографах</t>
  </si>
  <si>
    <t>1.2</t>
  </si>
  <si>
    <t>из них: на передвижных цифровых флюорографических установках</t>
  </si>
  <si>
    <t>121</t>
  </si>
  <si>
    <t>1.2.1</t>
  </si>
  <si>
    <t>рентгенографий на пленке</t>
  </si>
  <si>
    <t>1.3</t>
  </si>
  <si>
    <t>низкодозных компьютерных томографий</t>
  </si>
  <si>
    <t>1.4</t>
  </si>
  <si>
    <t>Число рентгеновских профилактических исследований молочных желез</t>
  </si>
  <si>
    <t>из  них выполнено: на пленочных аппаратах</t>
  </si>
  <si>
    <t>021</t>
  </si>
  <si>
    <t>2.1</t>
  </si>
  <si>
    <t xml:space="preserve">на цифровых аппаратах и аппаратах, оснащенных системой компьютерной радиографии  </t>
  </si>
  <si>
    <t>022</t>
  </si>
  <si>
    <t>2.2</t>
  </si>
  <si>
    <t>на передвижных маммографических установках</t>
  </si>
  <si>
    <t>023</t>
  </si>
  <si>
    <t>2.3</t>
  </si>
  <si>
    <t>на аппаратах с функцией томосинтеза</t>
  </si>
  <si>
    <t>024</t>
  </si>
  <si>
    <t>2.4</t>
  </si>
  <si>
    <t>5. Ультразвуковые исследования, единица</t>
  </si>
  <si>
    <t>(5115)</t>
  </si>
  <si>
    <t>из гр.6: направленных на прижизненные патолого-анатомические исследования</t>
  </si>
  <si>
    <t>графа 03 больше суммы граф 04+05</t>
  </si>
  <si>
    <t>графа 03 больше графы 06</t>
  </si>
  <si>
    <t>графа 06 больше графы 07</t>
  </si>
  <si>
    <t>в подразделениях, оказывающих медицинскую помощь в амбулаторных условиях</t>
  </si>
  <si>
    <t>выполнено интервеционных вмешательств под контролем УЗИ</t>
  </si>
  <si>
    <t>10</t>
  </si>
  <si>
    <t>11</t>
  </si>
  <si>
    <t>12</t>
  </si>
  <si>
    <t>Ультразвуковые исследования (УЗИ) - всего</t>
  </si>
  <si>
    <t xml:space="preserve">в том числе: 
УЗИ сердечно-сосудистой системы – всего </t>
  </si>
  <si>
    <t>из них: исследование сосудов</t>
  </si>
  <si>
    <t>из них: слепым доплером</t>
  </si>
  <si>
    <t>211</t>
  </si>
  <si>
    <t>2.1.1</t>
  </si>
  <si>
    <t>Эхокардиографии</t>
  </si>
  <si>
    <t>из них: чрезпищеводная ЭХО</t>
  </si>
  <si>
    <t xml:space="preserve"> стресс-эхокардиографии</t>
  </si>
  <si>
    <t>УЗИ органов брюшной полости, включая гепатобилиарную систему, селезенку, мезентериальные лимфоузлы</t>
  </si>
  <si>
    <t>из них: на наличие свободной жидкости</t>
  </si>
  <si>
    <t xml:space="preserve"> полых органов</t>
  </si>
  <si>
    <t>УЗИ женских половых органов, всего</t>
  </si>
  <si>
    <t>из них: трансвагинально не беременным</t>
  </si>
  <si>
    <t xml:space="preserve"> во время беременности (из стр. 5)</t>
  </si>
  <si>
    <t>УЗИ почек, надпочечников, забрюшинного пространства и мочевого пузыря</t>
  </si>
  <si>
    <t>УЗИ предстательной железы, всего</t>
  </si>
  <si>
    <t>из них: трансректально</t>
  </si>
  <si>
    <t>071</t>
  </si>
  <si>
    <t>7.1</t>
  </si>
  <si>
    <t>УЗИ молочной железы</t>
  </si>
  <si>
    <t>УЗИ щитовидной железы и паращитовидной желез</t>
  </si>
  <si>
    <t>УЗИ костно-мышечной системы</t>
  </si>
  <si>
    <t>из них денситометрия</t>
  </si>
  <si>
    <t>101</t>
  </si>
  <si>
    <t>10.1</t>
  </si>
  <si>
    <t>УЗИ мягких тканей</t>
  </si>
  <si>
    <t>из них: поверхностных лимфоузлов</t>
  </si>
  <si>
    <t>УЗИ головного мозга</t>
  </si>
  <si>
    <t>из них: эхоэнцефалография</t>
  </si>
  <si>
    <t>12.1</t>
  </si>
  <si>
    <t>нейросонография детям до 1 года</t>
  </si>
  <si>
    <t>122</t>
  </si>
  <si>
    <t>12.2</t>
  </si>
  <si>
    <t>УЗИ глаза</t>
  </si>
  <si>
    <t>13</t>
  </si>
  <si>
    <t>УЗИ органов грудной клетки (кроме сердца): вилочковая железа, легкие, плевральная полость, внутригрудные лимфоузлы</t>
  </si>
  <si>
    <t>14</t>
  </si>
  <si>
    <t>УЗИ наружных половых органов</t>
  </si>
  <si>
    <t>015</t>
  </si>
  <si>
    <t>15</t>
  </si>
  <si>
    <t>Эндосонографические исследования</t>
  </si>
  <si>
    <t>016</t>
  </si>
  <si>
    <t>16</t>
  </si>
  <si>
    <t>Интраоперационные исследования</t>
  </si>
  <si>
    <t>017</t>
  </si>
  <si>
    <t>17</t>
  </si>
  <si>
    <t>Прочие исследования</t>
  </si>
  <si>
    <t>018</t>
  </si>
  <si>
    <t>18</t>
  </si>
  <si>
    <t>Из общего числа исследований (стр. 1) выполнено:
- новорожденным и детям раннего возраста до 2 лет</t>
  </si>
  <si>
    <t>019</t>
  </si>
  <si>
    <t>19</t>
  </si>
  <si>
    <t>УЗИ с внутривенным контрастированием</t>
  </si>
  <si>
    <t>020</t>
  </si>
  <si>
    <t>УЗИ с эластографией</t>
  </si>
  <si>
    <t>Расшифровка прочих ультразвуковых исследований</t>
  </si>
  <si>
    <r>
      <t>(5116)</t>
    </r>
    <r>
      <rPr>
        <b/>
        <sz val="10"/>
        <color indexed="8"/>
        <rFont val="Times New Roman"/>
        <family val="1"/>
        <charset val="204"/>
      </rPr>
      <t xml:space="preserve">                                                                              </t>
    </r>
  </si>
  <si>
    <t xml:space="preserve">Выявлено плодов с врожденными аномалиями и пороками развития (из стр.10), чел   1 </t>
  </si>
  <si>
    <t xml:space="preserve">Исполнитель: </t>
  </si>
  <si>
    <t xml:space="preserve">Контактный телефон: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</si>
</sst>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8"/>
      <color indexed="8"/>
      <name val="Times New Roman"/>
      <family val="2"/>
    </font>
    <font>
      <i/>
      <sz val="9"/>
      <color indexed="8"/>
      <name val="Times New Roman"/>
      <family val="1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9"/>
      <color indexed="81"/>
      <name val="Tahoma"/>
      <family val="2"/>
      <charset val="204"/>
    </font>
    <font>
      <i/>
      <sz val="8"/>
      <name val="Times New Roman"/>
      <family val="1"/>
    </font>
    <font>
      <i/>
      <sz val="8"/>
      <color indexed="8"/>
      <name val="Times New Roman"/>
      <family val="1"/>
    </font>
    <font>
      <b/>
      <sz val="10"/>
      <color indexed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lightGray"/>
    </fill>
    <fill>
      <patternFill patternType="solid">
        <fgColor theme="0"/>
        <bgColor indexed="64"/>
      </patternFill>
    </fill>
    <fill>
      <patternFill patternType="lightGray">
        <bgColor theme="6" tint="0.5999938962981048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3">
    <xf numFmtId="0" fontId="0" fillId="0" borderId="0" xfId="0"/>
    <xf numFmtId="0" fontId="1" fillId="0" borderId="0" xfId="1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49" fontId="3" fillId="0" borderId="0" xfId="1" applyNumberFormat="1" applyFont="1" applyAlignment="1">
      <alignment horizontal="left" vertical="center"/>
    </xf>
    <xf numFmtId="0" fontId="4" fillId="0" borderId="0" xfId="1" applyFont="1" applyBorder="1" applyAlignment="1">
      <alignment horizontal="right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164" fontId="3" fillId="3" borderId="1" xfId="1" applyNumberFormat="1" applyFont="1" applyFill="1" applyBorder="1" applyAlignment="1" applyProtection="1">
      <alignment horizontal="center" vertical="center" wrapText="1"/>
    </xf>
    <xf numFmtId="0" fontId="4" fillId="0" borderId="1" xfId="1" applyFont="1" applyBorder="1" applyAlignment="1">
      <alignment horizontal="left" vertical="center" wrapText="1" indent="1"/>
    </xf>
    <xf numFmtId="164" fontId="3" fillId="0" borderId="1" xfId="1" applyNumberFormat="1" applyFont="1" applyBorder="1" applyAlignment="1" applyProtection="1">
      <alignment horizontal="center" vertical="center" wrapText="1"/>
      <protection locked="0"/>
    </xf>
    <xf numFmtId="164" fontId="3" fillId="4" borderId="1" xfId="1" applyNumberFormat="1" applyFont="1" applyFill="1" applyBorder="1" applyAlignment="1" applyProtection="1">
      <alignment horizontal="center" vertical="center" wrapText="1"/>
    </xf>
    <xf numFmtId="0" fontId="4" fillId="0" borderId="1" xfId="1" applyFont="1" applyBorder="1" applyAlignment="1">
      <alignment horizontal="left" vertical="center" wrapText="1" indent="2"/>
    </xf>
    <xf numFmtId="164" fontId="3" fillId="0" borderId="1" xfId="1" applyNumberFormat="1" applyFont="1" applyBorder="1" applyAlignment="1" applyProtection="1">
      <alignment horizontal="left" vertical="center" wrapText="1" indent="2"/>
      <protection locked="0"/>
    </xf>
    <xf numFmtId="164" fontId="3" fillId="4" borderId="1" xfId="1" applyNumberFormat="1" applyFont="1" applyFill="1" applyBorder="1" applyAlignment="1" applyProtection="1">
      <alignment horizontal="left" vertical="center" wrapText="1" indent="2"/>
    </xf>
    <xf numFmtId="164" fontId="3" fillId="0" borderId="1" xfId="1" applyNumberFormat="1" applyFont="1" applyFill="1" applyBorder="1" applyAlignment="1" applyProtection="1">
      <alignment horizontal="left" vertical="center" wrapText="1" indent="2"/>
      <protection locked="0"/>
    </xf>
    <xf numFmtId="164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6" fillId="2" borderId="1" xfId="1" applyNumberFormat="1" applyFont="1" applyFill="1" applyBorder="1" applyAlignment="1">
      <alignment horizontal="left" wrapText="1"/>
    </xf>
    <xf numFmtId="49" fontId="6" fillId="2" borderId="1" xfId="1" applyNumberFormat="1" applyFont="1" applyFill="1" applyBorder="1" applyAlignment="1">
      <alignment horizontal="center" wrapText="1"/>
    </xf>
    <xf numFmtId="0" fontId="4" fillId="0" borderId="0" xfId="1" applyFont="1" applyBorder="1" applyAlignment="1">
      <alignment horizontal="left" vertical="center" wrapText="1" indent="2"/>
    </xf>
    <xf numFmtId="49" fontId="4" fillId="0" borderId="0" xfId="1" applyNumberFormat="1" applyFont="1" applyBorder="1" applyAlignment="1">
      <alignment horizontal="center" vertical="center" wrapText="1"/>
    </xf>
    <xf numFmtId="164" fontId="3" fillId="0" borderId="0" xfId="1" applyNumberFormat="1" applyFont="1" applyBorder="1" applyAlignment="1" applyProtection="1">
      <alignment horizontal="center" vertical="center" wrapText="1"/>
      <protection locked="0"/>
    </xf>
    <xf numFmtId="0" fontId="7" fillId="0" borderId="0" xfId="1" applyFont="1" applyBorder="1" applyAlignment="1">
      <alignment horizontal="center" vertical="center" wrapText="1"/>
    </xf>
    <xf numFmtId="49" fontId="4" fillId="5" borderId="1" xfId="1" applyNumberFormat="1" applyFont="1" applyFill="1" applyBorder="1" applyAlignment="1" applyProtection="1">
      <alignment horizontal="left" vertical="center" wrapText="1" indent="1"/>
      <protection locked="0"/>
    </xf>
    <xf numFmtId="49" fontId="4" fillId="5" borderId="1" xfId="1" applyNumberFormat="1" applyFont="1" applyFill="1" applyBorder="1" applyAlignment="1" applyProtection="1">
      <alignment horizontal="center" vertical="center" wrapText="1"/>
      <protection locked="0"/>
    </xf>
    <xf numFmtId="49" fontId="4" fillId="5" borderId="1" xfId="1" applyNumberFormat="1" applyFont="1" applyFill="1" applyBorder="1" applyAlignment="1">
      <alignment horizontal="center" vertical="center" wrapText="1"/>
    </xf>
    <xf numFmtId="164" fontId="3" fillId="5" borderId="1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1" applyNumberFormat="1" applyFont="1" applyBorder="1" applyAlignment="1" applyProtection="1">
      <alignment horizontal="left" vertical="center" wrapText="1" indent="1"/>
      <protection locked="0"/>
    </xf>
    <xf numFmtId="49" fontId="4" fillId="0" borderId="4" xfId="1" applyNumberFormat="1" applyFont="1" applyBorder="1" applyAlignment="1" applyProtection="1">
      <alignment horizontal="left" vertical="center" wrapText="1" indent="1"/>
      <protection locked="0"/>
    </xf>
    <xf numFmtId="49" fontId="4" fillId="0" borderId="5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right" vertical="center"/>
    </xf>
    <xf numFmtId="0" fontId="3" fillId="0" borderId="4" xfId="1" applyFont="1" applyBorder="1" applyAlignment="1">
      <alignment horizontal="right" vertical="center"/>
    </xf>
    <xf numFmtId="0" fontId="3" fillId="0" borderId="5" xfId="1" applyFont="1" applyBorder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 vertical="center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 indent="1"/>
    </xf>
    <xf numFmtId="164" fontId="3" fillId="0" borderId="1" xfId="1" applyNumberFormat="1" applyFont="1" applyBorder="1" applyAlignment="1" applyProtection="1">
      <alignment vertical="center" wrapText="1"/>
      <protection locked="0"/>
    </xf>
    <xf numFmtId="0" fontId="4" fillId="0" borderId="1" xfId="1" applyFont="1" applyBorder="1" applyAlignment="1">
      <alignment horizontal="left" vertical="center" wrapText="1" indent="2"/>
    </xf>
    <xf numFmtId="164" fontId="3" fillId="4" borderId="1" xfId="1" applyNumberFormat="1" applyFont="1" applyFill="1" applyBorder="1" applyAlignment="1" applyProtection="1">
      <alignment vertical="center" wrapText="1"/>
    </xf>
    <xf numFmtId="164" fontId="3" fillId="6" borderId="1" xfId="1" applyNumberFormat="1" applyFont="1" applyFill="1" applyBorder="1" applyAlignment="1" applyProtection="1">
      <alignment vertical="center" wrapText="1"/>
      <protection locked="0"/>
    </xf>
    <xf numFmtId="164" fontId="3" fillId="6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Alignment="1">
      <alignment vertical="center"/>
    </xf>
    <xf numFmtId="0" fontId="4" fillId="5" borderId="1" xfId="1" applyFont="1" applyFill="1" applyBorder="1" applyAlignment="1" applyProtection="1">
      <alignment horizontal="left" vertical="center" wrapText="1" indent="1"/>
      <protection locked="0"/>
    </xf>
    <xf numFmtId="0" fontId="4" fillId="5" borderId="1" xfId="1" applyFont="1" applyFill="1" applyBorder="1" applyAlignment="1">
      <alignment horizontal="center" vertical="center" wrapText="1"/>
    </xf>
    <xf numFmtId="164" fontId="3" fillId="7" borderId="1" xfId="1" applyNumberFormat="1" applyFont="1" applyFill="1" applyBorder="1" applyAlignment="1" applyProtection="1">
      <alignment horizontal="center" vertical="center" wrapText="1"/>
    </xf>
    <xf numFmtId="164" fontId="3" fillId="5" borderId="1" xfId="1" applyNumberFormat="1" applyFont="1" applyFill="1" applyBorder="1" applyAlignment="1" applyProtection="1">
      <alignment vertical="center" wrapText="1"/>
      <protection locked="0"/>
    </xf>
    <xf numFmtId="0" fontId="4" fillId="0" borderId="0" xfId="1" applyFont="1" applyBorder="1" applyAlignment="1">
      <alignment horizontal="left" vertical="center" wrapText="1" indent="1"/>
    </xf>
    <xf numFmtId="0" fontId="4" fillId="0" borderId="0" xfId="1" applyFont="1" applyFill="1" applyBorder="1" applyAlignment="1">
      <alignment horizontal="left" vertical="center" wrapText="1" indent="1"/>
    </xf>
    <xf numFmtId="0" fontId="4" fillId="0" borderId="0" xfId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 applyProtection="1">
      <alignment horizontal="center" vertical="center" wrapText="1"/>
    </xf>
    <xf numFmtId="164" fontId="3" fillId="0" borderId="8" xfId="1" applyNumberFormat="1" applyFont="1" applyFill="1" applyBorder="1" applyAlignment="1" applyProtection="1">
      <alignment horizontal="center" vertical="center" wrapText="1"/>
    </xf>
    <xf numFmtId="0" fontId="1" fillId="0" borderId="0" xfId="1" applyFill="1"/>
    <xf numFmtId="0" fontId="3" fillId="0" borderId="0" xfId="1" applyFont="1" applyAlignment="1">
      <alignment horizontal="left" vertical="center"/>
    </xf>
    <xf numFmtId="164" fontId="3" fillId="0" borderId="8" xfId="1" applyNumberFormat="1" applyFont="1" applyBorder="1" applyAlignment="1" applyProtection="1">
      <alignment horizontal="center" vertical="center"/>
      <protection locked="0"/>
    </xf>
    <xf numFmtId="0" fontId="9" fillId="0" borderId="0" xfId="1" applyFont="1" applyAlignment="1">
      <alignment horizontal="left"/>
    </xf>
    <xf numFmtId="0" fontId="9" fillId="0" borderId="1" xfId="1" applyFont="1" applyBorder="1" applyAlignment="1">
      <alignment horizontal="center"/>
    </xf>
    <xf numFmtId="0" fontId="9" fillId="0" borderId="0" xfId="1" applyFont="1"/>
    <xf numFmtId="0" fontId="9" fillId="0" borderId="1" xfId="1" applyFont="1" applyBorder="1" applyAlignment="1">
      <alignment horizontal="center"/>
    </xf>
    <xf numFmtId="164" fontId="9" fillId="3" borderId="1" xfId="1" applyNumberFormat="1" applyFont="1" applyFill="1" applyBorder="1" applyAlignment="1">
      <alignment horizontal="center"/>
    </xf>
    <xf numFmtId="0" fontId="9" fillId="0" borderId="0" xfId="1" applyFont="1" applyAlignment="1">
      <alignment horizontal="left"/>
    </xf>
    <xf numFmtId="0" fontId="9" fillId="0" borderId="0" xfId="1" applyFont="1" applyAlignment="1">
      <alignment horizontal="center"/>
    </xf>
    <xf numFmtId="0" fontId="9" fillId="0" borderId="0" xfId="1" applyFont="1" applyBorder="1" applyAlignment="1">
      <alignment horizontal="left"/>
    </xf>
    <xf numFmtId="0" fontId="1" fillId="0" borderId="0" xfId="1" applyBorder="1"/>
    <xf numFmtId="49" fontId="3" fillId="0" borderId="0" xfId="1" applyNumberFormat="1" applyFont="1" applyAlignment="1">
      <alignment vertical="center"/>
    </xf>
    <xf numFmtId="0" fontId="4" fillId="0" borderId="8" xfId="1" applyFont="1" applyBorder="1" applyAlignment="1">
      <alignment horizontal="right" vertical="center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11" fillId="0" borderId="1" xfId="1" applyNumberFormat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49" fontId="12" fillId="0" borderId="1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vertical="center" wrapText="1"/>
    </xf>
    <xf numFmtId="0" fontId="4" fillId="0" borderId="4" xfId="1" applyFont="1" applyBorder="1" applyAlignment="1">
      <alignment vertical="center" wrapText="1"/>
    </xf>
    <xf numFmtId="0" fontId="4" fillId="0" borderId="5" xfId="1" applyFont="1" applyBorder="1" applyAlignment="1">
      <alignment vertical="center" wrapText="1"/>
    </xf>
    <xf numFmtId="164" fontId="3" fillId="3" borderId="1" xfId="1" applyNumberFormat="1" applyFont="1" applyFill="1" applyBorder="1" applyAlignment="1" applyProtection="1">
      <alignment horizontal="center" vertical="center" wrapText="1"/>
    </xf>
    <xf numFmtId="164" fontId="3" fillId="0" borderId="1" xfId="1" applyNumberFormat="1" applyFont="1" applyBorder="1" applyAlignment="1" applyProtection="1">
      <alignment horizontal="center" vertical="center" wrapText="1"/>
      <protection locked="0"/>
    </xf>
    <xf numFmtId="164" fontId="3" fillId="0" borderId="1" xfId="1" applyNumberFormat="1" applyFont="1" applyBorder="1" applyAlignment="1" applyProtection="1">
      <alignment horizontal="center"/>
      <protection locked="0"/>
    </xf>
    <xf numFmtId="0" fontId="4" fillId="0" borderId="3" xfId="1" applyFont="1" applyBorder="1" applyAlignment="1">
      <alignment horizontal="left" vertical="center" wrapText="1" indent="3"/>
    </xf>
    <xf numFmtId="0" fontId="4" fillId="0" borderId="4" xfId="1" applyFont="1" applyBorder="1" applyAlignment="1">
      <alignment horizontal="left" vertical="center" wrapText="1" indent="3"/>
    </xf>
    <xf numFmtId="0" fontId="4" fillId="0" borderId="5" xfId="1" applyFont="1" applyBorder="1" applyAlignment="1">
      <alignment horizontal="left" vertical="center" wrapText="1" indent="3"/>
    </xf>
    <xf numFmtId="0" fontId="4" fillId="0" borderId="3" xfId="1" applyFont="1" applyBorder="1" applyAlignment="1">
      <alignment horizontal="left" vertical="center" wrapText="1" indent="5"/>
    </xf>
    <xf numFmtId="0" fontId="4" fillId="0" borderId="4" xfId="1" applyFont="1" applyBorder="1" applyAlignment="1">
      <alignment horizontal="left" vertical="center" wrapText="1" indent="5"/>
    </xf>
    <xf numFmtId="0" fontId="4" fillId="0" borderId="5" xfId="1" applyFont="1" applyBorder="1" applyAlignment="1">
      <alignment horizontal="left" vertical="center" wrapText="1" indent="5"/>
    </xf>
    <xf numFmtId="164" fontId="3" fillId="0" borderId="3" xfId="1" applyNumberFormat="1" applyFont="1" applyBorder="1" applyAlignment="1" applyProtection="1">
      <alignment horizontal="center" vertical="center" wrapText="1"/>
      <protection locked="0"/>
    </xf>
    <xf numFmtId="164" fontId="3" fillId="0" borderId="5" xfId="1" applyNumberFormat="1" applyFont="1" applyBorder="1" applyAlignment="1" applyProtection="1">
      <alignment horizontal="center" vertical="center" wrapText="1"/>
      <protection locked="0"/>
    </xf>
    <xf numFmtId="164" fontId="3" fillId="0" borderId="3" xfId="1" applyNumberFormat="1" applyFont="1" applyBorder="1" applyAlignment="1" applyProtection="1">
      <alignment horizontal="center"/>
      <protection locked="0"/>
    </xf>
    <xf numFmtId="164" fontId="3" fillId="0" borderId="5" xfId="1" applyNumberFormat="1" applyFont="1" applyBorder="1" applyAlignment="1" applyProtection="1">
      <alignment horizontal="center"/>
      <protection locked="0"/>
    </xf>
    <xf numFmtId="164" fontId="3" fillId="3" borderId="3" xfId="1" applyNumberFormat="1" applyFont="1" applyFill="1" applyBorder="1" applyAlignment="1" applyProtection="1">
      <alignment horizontal="center" vertical="center" wrapText="1"/>
    </xf>
    <xf numFmtId="164" fontId="3" fillId="3" borderId="5" xfId="1" applyNumberFormat="1" applyFont="1" applyFill="1" applyBorder="1" applyAlignment="1" applyProtection="1">
      <alignment horizontal="center" vertical="center" wrapText="1"/>
    </xf>
    <xf numFmtId="164" fontId="3" fillId="4" borderId="1" xfId="1" applyNumberFormat="1" applyFont="1" applyFill="1" applyBorder="1" applyAlignment="1" applyProtection="1">
      <alignment horizontal="center" vertical="center" wrapText="1"/>
    </xf>
    <xf numFmtId="164" fontId="3" fillId="4" borderId="1" xfId="1" applyNumberFormat="1" applyFont="1" applyFill="1" applyBorder="1" applyAlignment="1" applyProtection="1">
      <alignment horizontal="center"/>
    </xf>
    <xf numFmtId="0" fontId="4" fillId="0" borderId="0" xfId="1" applyFont="1" applyBorder="1" applyAlignment="1">
      <alignment horizontal="center" vertical="center" wrapText="1"/>
    </xf>
    <xf numFmtId="164" fontId="3" fillId="0" borderId="0" xfId="1" applyNumberFormat="1" applyFont="1" applyBorder="1" applyAlignment="1" applyProtection="1">
      <alignment horizontal="center"/>
      <protection locked="0"/>
    </xf>
    <xf numFmtId="0" fontId="7" fillId="0" borderId="8" xfId="1" applyFont="1" applyBorder="1" applyAlignment="1">
      <alignment horizontal="center" vertical="center" wrapText="1"/>
    </xf>
    <xf numFmtId="49" fontId="4" fillId="5" borderId="1" xfId="1" applyNumberFormat="1" applyFont="1" applyFill="1" applyBorder="1" applyAlignment="1" applyProtection="1">
      <alignment horizontal="left" vertical="center" wrapText="1" indent="1"/>
      <protection locked="0"/>
    </xf>
    <xf numFmtId="49" fontId="4" fillId="5" borderId="1" xfId="1" applyNumberFormat="1" applyFont="1" applyFill="1" applyBorder="1" applyAlignment="1" applyProtection="1">
      <alignment horizontal="center" vertical="center" wrapText="1"/>
    </xf>
    <xf numFmtId="164" fontId="3" fillId="5" borderId="1" xfId="1" applyNumberFormat="1" applyFont="1" applyFill="1" applyBorder="1" applyAlignment="1" applyProtection="1">
      <alignment horizontal="center" vertical="center" wrapText="1"/>
      <protection locked="0"/>
    </xf>
    <xf numFmtId="164" fontId="3" fillId="5" borderId="1" xfId="1" applyNumberFormat="1" applyFont="1" applyFill="1" applyBorder="1" applyAlignment="1" applyProtection="1">
      <alignment horizontal="center"/>
      <protection locked="0"/>
    </xf>
    <xf numFmtId="0" fontId="4" fillId="0" borderId="3" xfId="1" applyFont="1" applyBorder="1" applyAlignment="1">
      <alignment horizontal="left" vertical="center" wrapText="1" indent="1"/>
    </xf>
    <xf numFmtId="0" fontId="4" fillId="0" borderId="4" xfId="1" applyFont="1" applyBorder="1" applyAlignment="1">
      <alignment horizontal="left" vertical="center" wrapText="1" indent="1"/>
    </xf>
    <xf numFmtId="0" fontId="4" fillId="0" borderId="5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right" vertical="center" wrapText="1"/>
    </xf>
    <xf numFmtId="0" fontId="3" fillId="0" borderId="4" xfId="1" applyFont="1" applyBorder="1" applyAlignment="1">
      <alignment horizontal="right" vertical="center" wrapText="1"/>
    </xf>
    <xf numFmtId="0" fontId="3" fillId="0" borderId="5" xfId="1" applyFont="1" applyBorder="1" applyAlignment="1">
      <alignment horizontal="right" vertical="center" wrapText="1"/>
    </xf>
    <xf numFmtId="0" fontId="3" fillId="0" borderId="0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left" vertical="center" wrapText="1" indent="4"/>
    </xf>
    <xf numFmtId="0" fontId="4" fillId="0" borderId="4" xfId="1" applyFont="1" applyBorder="1" applyAlignment="1">
      <alignment horizontal="left" vertical="center" wrapText="1" indent="4"/>
    </xf>
    <xf numFmtId="0" fontId="4" fillId="0" borderId="5" xfId="1" applyFont="1" applyBorder="1" applyAlignment="1">
      <alignment horizontal="left" vertical="center" wrapText="1" indent="4"/>
    </xf>
    <xf numFmtId="164" fontId="3" fillId="4" borderId="3" xfId="1" applyNumberFormat="1" applyFont="1" applyFill="1" applyBorder="1" applyAlignment="1" applyProtection="1">
      <alignment horizontal="center" vertical="center" wrapText="1"/>
    </xf>
    <xf numFmtId="164" fontId="3" fillId="4" borderId="5" xfId="1" applyNumberFormat="1" applyFont="1" applyFill="1" applyBorder="1" applyAlignment="1" applyProtection="1">
      <alignment horizontal="center" vertical="center" wrapText="1"/>
    </xf>
    <xf numFmtId="49" fontId="4" fillId="4" borderId="3" xfId="1" applyNumberFormat="1" applyFont="1" applyFill="1" applyBorder="1" applyAlignment="1" applyProtection="1">
      <alignment horizontal="center" vertical="center" wrapText="1"/>
    </xf>
    <xf numFmtId="49" fontId="4" fillId="4" borderId="5" xfId="1" applyNumberFormat="1" applyFont="1" applyFill="1" applyBorder="1" applyAlignment="1" applyProtection="1">
      <alignment horizontal="center" vertical="center" wrapText="1"/>
    </xf>
    <xf numFmtId="0" fontId="4" fillId="0" borderId="3" xfId="1" applyFont="1" applyBorder="1" applyAlignment="1">
      <alignment horizontal="left" vertical="center" wrapText="1" indent="12"/>
    </xf>
    <xf numFmtId="0" fontId="4" fillId="0" borderId="4" xfId="1" applyFont="1" applyBorder="1" applyAlignment="1">
      <alignment horizontal="left" vertical="center" wrapText="1" indent="12"/>
    </xf>
    <xf numFmtId="0" fontId="4" fillId="0" borderId="5" xfId="1" applyFont="1" applyBorder="1" applyAlignment="1">
      <alignment horizontal="left" vertical="center" wrapText="1" indent="12"/>
    </xf>
    <xf numFmtId="49" fontId="5" fillId="2" borderId="1" xfId="1" applyNumberFormat="1" applyFont="1" applyFill="1" applyBorder="1" applyAlignment="1">
      <alignment horizontal="center" vertical="center" wrapText="1"/>
    </xf>
    <xf numFmtId="0" fontId="4" fillId="0" borderId="3" xfId="1" applyFont="1" applyBorder="1" applyAlignment="1">
      <alignment horizontal="left" vertical="center" wrapText="1" indent="1"/>
    </xf>
    <xf numFmtId="0" fontId="4" fillId="0" borderId="4" xfId="1" applyFont="1" applyBorder="1" applyAlignment="1">
      <alignment horizontal="left" vertical="center" wrapText="1" indent="1"/>
    </xf>
    <xf numFmtId="0" fontId="4" fillId="0" borderId="5" xfId="1" applyFont="1" applyBorder="1" applyAlignment="1">
      <alignment horizontal="left" vertical="center" wrapText="1" indent="1"/>
    </xf>
    <xf numFmtId="49" fontId="4" fillId="0" borderId="1" xfId="1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7" fillId="0" borderId="8" xfId="1" applyFont="1" applyBorder="1" applyAlignment="1">
      <alignment horizontal="center" vertical="center"/>
    </xf>
    <xf numFmtId="0" fontId="9" fillId="0" borderId="0" xfId="1" applyFont="1" applyAlignment="1">
      <alignment horizontal="right"/>
    </xf>
    <xf numFmtId="0" fontId="4" fillId="0" borderId="0" xfId="1" applyFont="1" applyAlignment="1">
      <alignment horizontal="left" vertical="center"/>
    </xf>
    <xf numFmtId="0" fontId="9" fillId="0" borderId="0" xfId="1" applyFont="1" applyAlignment="1">
      <alignment horizontal="right"/>
    </xf>
    <xf numFmtId="49" fontId="9" fillId="0" borderId="8" xfId="1" applyNumberFormat="1" applyFont="1" applyBorder="1" applyAlignment="1" applyProtection="1">
      <alignment horizontal="left"/>
      <protection locked="0"/>
    </xf>
    <xf numFmtId="49" fontId="1" fillId="0" borderId="0" xfId="1" applyNumberFormat="1" applyBorder="1" applyAlignment="1" applyProtection="1">
      <alignment horizontal="left"/>
      <protection locked="0"/>
    </xf>
  </cellXfs>
  <cellStyles count="2">
    <cellStyle name="Обычный" xfId="0" builtinId="0"/>
    <cellStyle name="Обычный 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B1:S43"/>
  <sheetViews>
    <sheetView tabSelected="1" topLeftCell="A20" workbookViewId="0"/>
  </sheetViews>
  <sheetFormatPr defaultRowHeight="15.75" x14ac:dyDescent="0.25"/>
  <cols>
    <col min="1" max="1" width="0.85546875" style="1" customWidth="1"/>
    <col min="2" max="2" width="26.28515625" style="1" customWidth="1"/>
    <col min="3" max="3" width="11" style="1" customWidth="1"/>
    <col min="4" max="4" width="17.7109375" style="1" customWidth="1"/>
    <col min="5" max="5" width="10.5703125" style="1" customWidth="1"/>
    <col min="6" max="6" width="11.7109375" style="1" customWidth="1"/>
    <col min="7" max="8" width="9.140625" style="1"/>
    <col min="9" max="9" width="9.7109375" style="1" customWidth="1"/>
    <col min="10" max="10" width="11.42578125" style="1" customWidth="1"/>
    <col min="11" max="11" width="8.7109375" style="1" customWidth="1"/>
    <col min="12" max="12" width="9.140625" style="1" customWidth="1"/>
    <col min="13" max="14" width="12.28515625" style="1" customWidth="1"/>
    <col min="15" max="256" width="9.140625" style="1"/>
    <col min="257" max="257" width="0.85546875" style="1" customWidth="1"/>
    <col min="258" max="258" width="26.28515625" style="1" customWidth="1"/>
    <col min="259" max="259" width="11" style="1" customWidth="1"/>
    <col min="260" max="260" width="17.7109375" style="1" customWidth="1"/>
    <col min="261" max="261" width="10.5703125" style="1" customWidth="1"/>
    <col min="262" max="262" width="11.7109375" style="1" customWidth="1"/>
    <col min="263" max="264" width="9.140625" style="1"/>
    <col min="265" max="265" width="9.7109375" style="1" customWidth="1"/>
    <col min="266" max="266" width="11.42578125" style="1" customWidth="1"/>
    <col min="267" max="267" width="8.7109375" style="1" customWidth="1"/>
    <col min="268" max="268" width="9.140625" style="1" customWidth="1"/>
    <col min="269" max="270" width="12.28515625" style="1" customWidth="1"/>
    <col min="271" max="512" width="9.140625" style="1"/>
    <col min="513" max="513" width="0.85546875" style="1" customWidth="1"/>
    <col min="514" max="514" width="26.28515625" style="1" customWidth="1"/>
    <col min="515" max="515" width="11" style="1" customWidth="1"/>
    <col min="516" max="516" width="17.7109375" style="1" customWidth="1"/>
    <col min="517" max="517" width="10.5703125" style="1" customWidth="1"/>
    <col min="518" max="518" width="11.7109375" style="1" customWidth="1"/>
    <col min="519" max="520" width="9.140625" style="1"/>
    <col min="521" max="521" width="9.7109375" style="1" customWidth="1"/>
    <col min="522" max="522" width="11.42578125" style="1" customWidth="1"/>
    <col min="523" max="523" width="8.7109375" style="1" customWidth="1"/>
    <col min="524" max="524" width="9.140625" style="1" customWidth="1"/>
    <col min="525" max="526" width="12.28515625" style="1" customWidth="1"/>
    <col min="527" max="768" width="9.140625" style="1"/>
    <col min="769" max="769" width="0.85546875" style="1" customWidth="1"/>
    <col min="770" max="770" width="26.28515625" style="1" customWidth="1"/>
    <col min="771" max="771" width="11" style="1" customWidth="1"/>
    <col min="772" max="772" width="17.7109375" style="1" customWidth="1"/>
    <col min="773" max="773" width="10.5703125" style="1" customWidth="1"/>
    <col min="774" max="774" width="11.7109375" style="1" customWidth="1"/>
    <col min="775" max="776" width="9.140625" style="1"/>
    <col min="777" max="777" width="9.7109375" style="1" customWidth="1"/>
    <col min="778" max="778" width="11.42578125" style="1" customWidth="1"/>
    <col min="779" max="779" width="8.7109375" style="1" customWidth="1"/>
    <col min="780" max="780" width="9.140625" style="1" customWidth="1"/>
    <col min="781" max="782" width="12.28515625" style="1" customWidth="1"/>
    <col min="783" max="1024" width="9.140625" style="1"/>
    <col min="1025" max="1025" width="0.85546875" style="1" customWidth="1"/>
    <col min="1026" max="1026" width="26.28515625" style="1" customWidth="1"/>
    <col min="1027" max="1027" width="11" style="1" customWidth="1"/>
    <col min="1028" max="1028" width="17.7109375" style="1" customWidth="1"/>
    <col min="1029" max="1029" width="10.5703125" style="1" customWidth="1"/>
    <col min="1030" max="1030" width="11.7109375" style="1" customWidth="1"/>
    <col min="1031" max="1032" width="9.140625" style="1"/>
    <col min="1033" max="1033" width="9.7109375" style="1" customWidth="1"/>
    <col min="1034" max="1034" width="11.42578125" style="1" customWidth="1"/>
    <col min="1035" max="1035" width="8.7109375" style="1" customWidth="1"/>
    <col min="1036" max="1036" width="9.140625" style="1" customWidth="1"/>
    <col min="1037" max="1038" width="12.28515625" style="1" customWidth="1"/>
    <col min="1039" max="1280" width="9.140625" style="1"/>
    <col min="1281" max="1281" width="0.85546875" style="1" customWidth="1"/>
    <col min="1282" max="1282" width="26.28515625" style="1" customWidth="1"/>
    <col min="1283" max="1283" width="11" style="1" customWidth="1"/>
    <col min="1284" max="1284" width="17.7109375" style="1" customWidth="1"/>
    <col min="1285" max="1285" width="10.5703125" style="1" customWidth="1"/>
    <col min="1286" max="1286" width="11.7109375" style="1" customWidth="1"/>
    <col min="1287" max="1288" width="9.140625" style="1"/>
    <col min="1289" max="1289" width="9.7109375" style="1" customWidth="1"/>
    <col min="1290" max="1290" width="11.42578125" style="1" customWidth="1"/>
    <col min="1291" max="1291" width="8.7109375" style="1" customWidth="1"/>
    <col min="1292" max="1292" width="9.140625" style="1" customWidth="1"/>
    <col min="1293" max="1294" width="12.28515625" style="1" customWidth="1"/>
    <col min="1295" max="1536" width="9.140625" style="1"/>
    <col min="1537" max="1537" width="0.85546875" style="1" customWidth="1"/>
    <col min="1538" max="1538" width="26.28515625" style="1" customWidth="1"/>
    <col min="1539" max="1539" width="11" style="1" customWidth="1"/>
    <col min="1540" max="1540" width="17.7109375" style="1" customWidth="1"/>
    <col min="1541" max="1541" width="10.5703125" style="1" customWidth="1"/>
    <col min="1542" max="1542" width="11.7109375" style="1" customWidth="1"/>
    <col min="1543" max="1544" width="9.140625" style="1"/>
    <col min="1545" max="1545" width="9.7109375" style="1" customWidth="1"/>
    <col min="1546" max="1546" width="11.42578125" style="1" customWidth="1"/>
    <col min="1547" max="1547" width="8.7109375" style="1" customWidth="1"/>
    <col min="1548" max="1548" width="9.140625" style="1" customWidth="1"/>
    <col min="1549" max="1550" width="12.28515625" style="1" customWidth="1"/>
    <col min="1551" max="1792" width="9.140625" style="1"/>
    <col min="1793" max="1793" width="0.85546875" style="1" customWidth="1"/>
    <col min="1794" max="1794" width="26.28515625" style="1" customWidth="1"/>
    <col min="1795" max="1795" width="11" style="1" customWidth="1"/>
    <col min="1796" max="1796" width="17.7109375" style="1" customWidth="1"/>
    <col min="1797" max="1797" width="10.5703125" style="1" customWidth="1"/>
    <col min="1798" max="1798" width="11.7109375" style="1" customWidth="1"/>
    <col min="1799" max="1800" width="9.140625" style="1"/>
    <col min="1801" max="1801" width="9.7109375" style="1" customWidth="1"/>
    <col min="1802" max="1802" width="11.42578125" style="1" customWidth="1"/>
    <col min="1803" max="1803" width="8.7109375" style="1" customWidth="1"/>
    <col min="1804" max="1804" width="9.140625" style="1" customWidth="1"/>
    <col min="1805" max="1806" width="12.28515625" style="1" customWidth="1"/>
    <col min="1807" max="2048" width="9.140625" style="1"/>
    <col min="2049" max="2049" width="0.85546875" style="1" customWidth="1"/>
    <col min="2050" max="2050" width="26.28515625" style="1" customWidth="1"/>
    <col min="2051" max="2051" width="11" style="1" customWidth="1"/>
    <col min="2052" max="2052" width="17.7109375" style="1" customWidth="1"/>
    <col min="2053" max="2053" width="10.5703125" style="1" customWidth="1"/>
    <col min="2054" max="2054" width="11.7109375" style="1" customWidth="1"/>
    <col min="2055" max="2056" width="9.140625" style="1"/>
    <col min="2057" max="2057" width="9.7109375" style="1" customWidth="1"/>
    <col min="2058" max="2058" width="11.42578125" style="1" customWidth="1"/>
    <col min="2059" max="2059" width="8.7109375" style="1" customWidth="1"/>
    <col min="2060" max="2060" width="9.140625" style="1" customWidth="1"/>
    <col min="2061" max="2062" width="12.28515625" style="1" customWidth="1"/>
    <col min="2063" max="2304" width="9.140625" style="1"/>
    <col min="2305" max="2305" width="0.85546875" style="1" customWidth="1"/>
    <col min="2306" max="2306" width="26.28515625" style="1" customWidth="1"/>
    <col min="2307" max="2307" width="11" style="1" customWidth="1"/>
    <col min="2308" max="2308" width="17.7109375" style="1" customWidth="1"/>
    <col min="2309" max="2309" width="10.5703125" style="1" customWidth="1"/>
    <col min="2310" max="2310" width="11.7109375" style="1" customWidth="1"/>
    <col min="2311" max="2312" width="9.140625" style="1"/>
    <col min="2313" max="2313" width="9.7109375" style="1" customWidth="1"/>
    <col min="2314" max="2314" width="11.42578125" style="1" customWidth="1"/>
    <col min="2315" max="2315" width="8.7109375" style="1" customWidth="1"/>
    <col min="2316" max="2316" width="9.140625" style="1" customWidth="1"/>
    <col min="2317" max="2318" width="12.28515625" style="1" customWidth="1"/>
    <col min="2319" max="2560" width="9.140625" style="1"/>
    <col min="2561" max="2561" width="0.85546875" style="1" customWidth="1"/>
    <col min="2562" max="2562" width="26.28515625" style="1" customWidth="1"/>
    <col min="2563" max="2563" width="11" style="1" customWidth="1"/>
    <col min="2564" max="2564" width="17.7109375" style="1" customWidth="1"/>
    <col min="2565" max="2565" width="10.5703125" style="1" customWidth="1"/>
    <col min="2566" max="2566" width="11.7109375" style="1" customWidth="1"/>
    <col min="2567" max="2568" width="9.140625" style="1"/>
    <col min="2569" max="2569" width="9.7109375" style="1" customWidth="1"/>
    <col min="2570" max="2570" width="11.42578125" style="1" customWidth="1"/>
    <col min="2571" max="2571" width="8.7109375" style="1" customWidth="1"/>
    <col min="2572" max="2572" width="9.140625" style="1" customWidth="1"/>
    <col min="2573" max="2574" width="12.28515625" style="1" customWidth="1"/>
    <col min="2575" max="2816" width="9.140625" style="1"/>
    <col min="2817" max="2817" width="0.85546875" style="1" customWidth="1"/>
    <col min="2818" max="2818" width="26.28515625" style="1" customWidth="1"/>
    <col min="2819" max="2819" width="11" style="1" customWidth="1"/>
    <col min="2820" max="2820" width="17.7109375" style="1" customWidth="1"/>
    <col min="2821" max="2821" width="10.5703125" style="1" customWidth="1"/>
    <col min="2822" max="2822" width="11.7109375" style="1" customWidth="1"/>
    <col min="2823" max="2824" width="9.140625" style="1"/>
    <col min="2825" max="2825" width="9.7109375" style="1" customWidth="1"/>
    <col min="2826" max="2826" width="11.42578125" style="1" customWidth="1"/>
    <col min="2827" max="2827" width="8.7109375" style="1" customWidth="1"/>
    <col min="2828" max="2828" width="9.140625" style="1" customWidth="1"/>
    <col min="2829" max="2830" width="12.28515625" style="1" customWidth="1"/>
    <col min="2831" max="3072" width="9.140625" style="1"/>
    <col min="3073" max="3073" width="0.85546875" style="1" customWidth="1"/>
    <col min="3074" max="3074" width="26.28515625" style="1" customWidth="1"/>
    <col min="3075" max="3075" width="11" style="1" customWidth="1"/>
    <col min="3076" max="3076" width="17.7109375" style="1" customWidth="1"/>
    <col min="3077" max="3077" width="10.5703125" style="1" customWidth="1"/>
    <col min="3078" max="3078" width="11.7109375" style="1" customWidth="1"/>
    <col min="3079" max="3080" width="9.140625" style="1"/>
    <col min="3081" max="3081" width="9.7109375" style="1" customWidth="1"/>
    <col min="3082" max="3082" width="11.42578125" style="1" customWidth="1"/>
    <col min="3083" max="3083" width="8.7109375" style="1" customWidth="1"/>
    <col min="3084" max="3084" width="9.140625" style="1" customWidth="1"/>
    <col min="3085" max="3086" width="12.28515625" style="1" customWidth="1"/>
    <col min="3087" max="3328" width="9.140625" style="1"/>
    <col min="3329" max="3329" width="0.85546875" style="1" customWidth="1"/>
    <col min="3330" max="3330" width="26.28515625" style="1" customWidth="1"/>
    <col min="3331" max="3331" width="11" style="1" customWidth="1"/>
    <col min="3332" max="3332" width="17.7109375" style="1" customWidth="1"/>
    <col min="3333" max="3333" width="10.5703125" style="1" customWidth="1"/>
    <col min="3334" max="3334" width="11.7109375" style="1" customWidth="1"/>
    <col min="3335" max="3336" width="9.140625" style="1"/>
    <col min="3337" max="3337" width="9.7109375" style="1" customWidth="1"/>
    <col min="3338" max="3338" width="11.42578125" style="1" customWidth="1"/>
    <col min="3339" max="3339" width="8.7109375" style="1" customWidth="1"/>
    <col min="3340" max="3340" width="9.140625" style="1" customWidth="1"/>
    <col min="3341" max="3342" width="12.28515625" style="1" customWidth="1"/>
    <col min="3343" max="3584" width="9.140625" style="1"/>
    <col min="3585" max="3585" width="0.85546875" style="1" customWidth="1"/>
    <col min="3586" max="3586" width="26.28515625" style="1" customWidth="1"/>
    <col min="3587" max="3587" width="11" style="1" customWidth="1"/>
    <col min="3588" max="3588" width="17.7109375" style="1" customWidth="1"/>
    <col min="3589" max="3589" width="10.5703125" style="1" customWidth="1"/>
    <col min="3590" max="3590" width="11.7109375" style="1" customWidth="1"/>
    <col min="3591" max="3592" width="9.140625" style="1"/>
    <col min="3593" max="3593" width="9.7109375" style="1" customWidth="1"/>
    <col min="3594" max="3594" width="11.42578125" style="1" customWidth="1"/>
    <col min="3595" max="3595" width="8.7109375" style="1" customWidth="1"/>
    <col min="3596" max="3596" width="9.140625" style="1" customWidth="1"/>
    <col min="3597" max="3598" width="12.28515625" style="1" customWidth="1"/>
    <col min="3599" max="3840" width="9.140625" style="1"/>
    <col min="3841" max="3841" width="0.85546875" style="1" customWidth="1"/>
    <col min="3842" max="3842" width="26.28515625" style="1" customWidth="1"/>
    <col min="3843" max="3843" width="11" style="1" customWidth="1"/>
    <col min="3844" max="3844" width="17.7109375" style="1" customWidth="1"/>
    <col min="3845" max="3845" width="10.5703125" style="1" customWidth="1"/>
    <col min="3846" max="3846" width="11.7109375" style="1" customWidth="1"/>
    <col min="3847" max="3848" width="9.140625" style="1"/>
    <col min="3849" max="3849" width="9.7109375" style="1" customWidth="1"/>
    <col min="3850" max="3850" width="11.42578125" style="1" customWidth="1"/>
    <col min="3851" max="3851" width="8.7109375" style="1" customWidth="1"/>
    <col min="3852" max="3852" width="9.140625" style="1" customWidth="1"/>
    <col min="3853" max="3854" width="12.28515625" style="1" customWidth="1"/>
    <col min="3855" max="4096" width="9.140625" style="1"/>
    <col min="4097" max="4097" width="0.85546875" style="1" customWidth="1"/>
    <col min="4098" max="4098" width="26.28515625" style="1" customWidth="1"/>
    <col min="4099" max="4099" width="11" style="1" customWidth="1"/>
    <col min="4100" max="4100" width="17.7109375" style="1" customWidth="1"/>
    <col min="4101" max="4101" width="10.5703125" style="1" customWidth="1"/>
    <col min="4102" max="4102" width="11.7109375" style="1" customWidth="1"/>
    <col min="4103" max="4104" width="9.140625" style="1"/>
    <col min="4105" max="4105" width="9.7109375" style="1" customWidth="1"/>
    <col min="4106" max="4106" width="11.42578125" style="1" customWidth="1"/>
    <col min="4107" max="4107" width="8.7109375" style="1" customWidth="1"/>
    <col min="4108" max="4108" width="9.140625" style="1" customWidth="1"/>
    <col min="4109" max="4110" width="12.28515625" style="1" customWidth="1"/>
    <col min="4111" max="4352" width="9.140625" style="1"/>
    <col min="4353" max="4353" width="0.85546875" style="1" customWidth="1"/>
    <col min="4354" max="4354" width="26.28515625" style="1" customWidth="1"/>
    <col min="4355" max="4355" width="11" style="1" customWidth="1"/>
    <col min="4356" max="4356" width="17.7109375" style="1" customWidth="1"/>
    <col min="4357" max="4357" width="10.5703125" style="1" customWidth="1"/>
    <col min="4358" max="4358" width="11.7109375" style="1" customWidth="1"/>
    <col min="4359" max="4360" width="9.140625" style="1"/>
    <col min="4361" max="4361" width="9.7109375" style="1" customWidth="1"/>
    <col min="4362" max="4362" width="11.42578125" style="1" customWidth="1"/>
    <col min="4363" max="4363" width="8.7109375" style="1" customWidth="1"/>
    <col min="4364" max="4364" width="9.140625" style="1" customWidth="1"/>
    <col min="4365" max="4366" width="12.28515625" style="1" customWidth="1"/>
    <col min="4367" max="4608" width="9.140625" style="1"/>
    <col min="4609" max="4609" width="0.85546875" style="1" customWidth="1"/>
    <col min="4610" max="4610" width="26.28515625" style="1" customWidth="1"/>
    <col min="4611" max="4611" width="11" style="1" customWidth="1"/>
    <col min="4612" max="4612" width="17.7109375" style="1" customWidth="1"/>
    <col min="4613" max="4613" width="10.5703125" style="1" customWidth="1"/>
    <col min="4614" max="4614" width="11.7109375" style="1" customWidth="1"/>
    <col min="4615" max="4616" width="9.140625" style="1"/>
    <col min="4617" max="4617" width="9.7109375" style="1" customWidth="1"/>
    <col min="4618" max="4618" width="11.42578125" style="1" customWidth="1"/>
    <col min="4619" max="4619" width="8.7109375" style="1" customWidth="1"/>
    <col min="4620" max="4620" width="9.140625" style="1" customWidth="1"/>
    <col min="4621" max="4622" width="12.28515625" style="1" customWidth="1"/>
    <col min="4623" max="4864" width="9.140625" style="1"/>
    <col min="4865" max="4865" width="0.85546875" style="1" customWidth="1"/>
    <col min="4866" max="4866" width="26.28515625" style="1" customWidth="1"/>
    <col min="4867" max="4867" width="11" style="1" customWidth="1"/>
    <col min="4868" max="4868" width="17.7109375" style="1" customWidth="1"/>
    <col min="4869" max="4869" width="10.5703125" style="1" customWidth="1"/>
    <col min="4870" max="4870" width="11.7109375" style="1" customWidth="1"/>
    <col min="4871" max="4872" width="9.140625" style="1"/>
    <col min="4873" max="4873" width="9.7109375" style="1" customWidth="1"/>
    <col min="4874" max="4874" width="11.42578125" style="1" customWidth="1"/>
    <col min="4875" max="4875" width="8.7109375" style="1" customWidth="1"/>
    <col min="4876" max="4876" width="9.140625" style="1" customWidth="1"/>
    <col min="4877" max="4878" width="12.28515625" style="1" customWidth="1"/>
    <col min="4879" max="5120" width="9.140625" style="1"/>
    <col min="5121" max="5121" width="0.85546875" style="1" customWidth="1"/>
    <col min="5122" max="5122" width="26.28515625" style="1" customWidth="1"/>
    <col min="5123" max="5123" width="11" style="1" customWidth="1"/>
    <col min="5124" max="5124" width="17.7109375" style="1" customWidth="1"/>
    <col min="5125" max="5125" width="10.5703125" style="1" customWidth="1"/>
    <col min="5126" max="5126" width="11.7109375" style="1" customWidth="1"/>
    <col min="5127" max="5128" width="9.140625" style="1"/>
    <col min="5129" max="5129" width="9.7109375" style="1" customWidth="1"/>
    <col min="5130" max="5130" width="11.42578125" style="1" customWidth="1"/>
    <col min="5131" max="5131" width="8.7109375" style="1" customWidth="1"/>
    <col min="5132" max="5132" width="9.140625" style="1" customWidth="1"/>
    <col min="5133" max="5134" width="12.28515625" style="1" customWidth="1"/>
    <col min="5135" max="5376" width="9.140625" style="1"/>
    <col min="5377" max="5377" width="0.85546875" style="1" customWidth="1"/>
    <col min="5378" max="5378" width="26.28515625" style="1" customWidth="1"/>
    <col min="5379" max="5379" width="11" style="1" customWidth="1"/>
    <col min="5380" max="5380" width="17.7109375" style="1" customWidth="1"/>
    <col min="5381" max="5381" width="10.5703125" style="1" customWidth="1"/>
    <col min="5382" max="5382" width="11.7109375" style="1" customWidth="1"/>
    <col min="5383" max="5384" width="9.140625" style="1"/>
    <col min="5385" max="5385" width="9.7109375" style="1" customWidth="1"/>
    <col min="5386" max="5386" width="11.42578125" style="1" customWidth="1"/>
    <col min="5387" max="5387" width="8.7109375" style="1" customWidth="1"/>
    <col min="5388" max="5388" width="9.140625" style="1" customWidth="1"/>
    <col min="5389" max="5390" width="12.28515625" style="1" customWidth="1"/>
    <col min="5391" max="5632" width="9.140625" style="1"/>
    <col min="5633" max="5633" width="0.85546875" style="1" customWidth="1"/>
    <col min="5634" max="5634" width="26.28515625" style="1" customWidth="1"/>
    <col min="5635" max="5635" width="11" style="1" customWidth="1"/>
    <col min="5636" max="5636" width="17.7109375" style="1" customWidth="1"/>
    <col min="5637" max="5637" width="10.5703125" style="1" customWidth="1"/>
    <col min="5638" max="5638" width="11.7109375" style="1" customWidth="1"/>
    <col min="5639" max="5640" width="9.140625" style="1"/>
    <col min="5641" max="5641" width="9.7109375" style="1" customWidth="1"/>
    <col min="5642" max="5642" width="11.42578125" style="1" customWidth="1"/>
    <col min="5643" max="5643" width="8.7109375" style="1" customWidth="1"/>
    <col min="5644" max="5644" width="9.140625" style="1" customWidth="1"/>
    <col min="5645" max="5646" width="12.28515625" style="1" customWidth="1"/>
    <col min="5647" max="5888" width="9.140625" style="1"/>
    <col min="5889" max="5889" width="0.85546875" style="1" customWidth="1"/>
    <col min="5890" max="5890" width="26.28515625" style="1" customWidth="1"/>
    <col min="5891" max="5891" width="11" style="1" customWidth="1"/>
    <col min="5892" max="5892" width="17.7109375" style="1" customWidth="1"/>
    <col min="5893" max="5893" width="10.5703125" style="1" customWidth="1"/>
    <col min="5894" max="5894" width="11.7109375" style="1" customWidth="1"/>
    <col min="5895" max="5896" width="9.140625" style="1"/>
    <col min="5897" max="5897" width="9.7109375" style="1" customWidth="1"/>
    <col min="5898" max="5898" width="11.42578125" style="1" customWidth="1"/>
    <col min="5899" max="5899" width="8.7109375" style="1" customWidth="1"/>
    <col min="5900" max="5900" width="9.140625" style="1" customWidth="1"/>
    <col min="5901" max="5902" width="12.28515625" style="1" customWidth="1"/>
    <col min="5903" max="6144" width="9.140625" style="1"/>
    <col min="6145" max="6145" width="0.85546875" style="1" customWidth="1"/>
    <col min="6146" max="6146" width="26.28515625" style="1" customWidth="1"/>
    <col min="6147" max="6147" width="11" style="1" customWidth="1"/>
    <col min="6148" max="6148" width="17.7109375" style="1" customWidth="1"/>
    <col min="6149" max="6149" width="10.5703125" style="1" customWidth="1"/>
    <col min="6150" max="6150" width="11.7109375" style="1" customWidth="1"/>
    <col min="6151" max="6152" width="9.140625" style="1"/>
    <col min="6153" max="6153" width="9.7109375" style="1" customWidth="1"/>
    <col min="6154" max="6154" width="11.42578125" style="1" customWidth="1"/>
    <col min="6155" max="6155" width="8.7109375" style="1" customWidth="1"/>
    <col min="6156" max="6156" width="9.140625" style="1" customWidth="1"/>
    <col min="6157" max="6158" width="12.28515625" style="1" customWidth="1"/>
    <col min="6159" max="6400" width="9.140625" style="1"/>
    <col min="6401" max="6401" width="0.85546875" style="1" customWidth="1"/>
    <col min="6402" max="6402" width="26.28515625" style="1" customWidth="1"/>
    <col min="6403" max="6403" width="11" style="1" customWidth="1"/>
    <col min="6404" max="6404" width="17.7109375" style="1" customWidth="1"/>
    <col min="6405" max="6405" width="10.5703125" style="1" customWidth="1"/>
    <col min="6406" max="6406" width="11.7109375" style="1" customWidth="1"/>
    <col min="6407" max="6408" width="9.140625" style="1"/>
    <col min="6409" max="6409" width="9.7109375" style="1" customWidth="1"/>
    <col min="6410" max="6410" width="11.42578125" style="1" customWidth="1"/>
    <col min="6411" max="6411" width="8.7109375" style="1" customWidth="1"/>
    <col min="6412" max="6412" width="9.140625" style="1" customWidth="1"/>
    <col min="6413" max="6414" width="12.28515625" style="1" customWidth="1"/>
    <col min="6415" max="6656" width="9.140625" style="1"/>
    <col min="6657" max="6657" width="0.85546875" style="1" customWidth="1"/>
    <col min="6658" max="6658" width="26.28515625" style="1" customWidth="1"/>
    <col min="6659" max="6659" width="11" style="1" customWidth="1"/>
    <col min="6660" max="6660" width="17.7109375" style="1" customWidth="1"/>
    <col min="6661" max="6661" width="10.5703125" style="1" customWidth="1"/>
    <col min="6662" max="6662" width="11.7109375" style="1" customWidth="1"/>
    <col min="6663" max="6664" width="9.140625" style="1"/>
    <col min="6665" max="6665" width="9.7109375" style="1" customWidth="1"/>
    <col min="6666" max="6666" width="11.42578125" style="1" customWidth="1"/>
    <col min="6667" max="6667" width="8.7109375" style="1" customWidth="1"/>
    <col min="6668" max="6668" width="9.140625" style="1" customWidth="1"/>
    <col min="6669" max="6670" width="12.28515625" style="1" customWidth="1"/>
    <col min="6671" max="6912" width="9.140625" style="1"/>
    <col min="6913" max="6913" width="0.85546875" style="1" customWidth="1"/>
    <col min="6914" max="6914" width="26.28515625" style="1" customWidth="1"/>
    <col min="6915" max="6915" width="11" style="1" customWidth="1"/>
    <col min="6916" max="6916" width="17.7109375" style="1" customWidth="1"/>
    <col min="6917" max="6917" width="10.5703125" style="1" customWidth="1"/>
    <col min="6918" max="6918" width="11.7109375" style="1" customWidth="1"/>
    <col min="6919" max="6920" width="9.140625" style="1"/>
    <col min="6921" max="6921" width="9.7109375" style="1" customWidth="1"/>
    <col min="6922" max="6922" width="11.42578125" style="1" customWidth="1"/>
    <col min="6923" max="6923" width="8.7109375" style="1" customWidth="1"/>
    <col min="6924" max="6924" width="9.140625" style="1" customWidth="1"/>
    <col min="6925" max="6926" width="12.28515625" style="1" customWidth="1"/>
    <col min="6927" max="7168" width="9.140625" style="1"/>
    <col min="7169" max="7169" width="0.85546875" style="1" customWidth="1"/>
    <col min="7170" max="7170" width="26.28515625" style="1" customWidth="1"/>
    <col min="7171" max="7171" width="11" style="1" customWidth="1"/>
    <col min="7172" max="7172" width="17.7109375" style="1" customWidth="1"/>
    <col min="7173" max="7173" width="10.5703125" style="1" customWidth="1"/>
    <col min="7174" max="7174" width="11.7109375" style="1" customWidth="1"/>
    <col min="7175" max="7176" width="9.140625" style="1"/>
    <col min="7177" max="7177" width="9.7109375" style="1" customWidth="1"/>
    <col min="7178" max="7178" width="11.42578125" style="1" customWidth="1"/>
    <col min="7179" max="7179" width="8.7109375" style="1" customWidth="1"/>
    <col min="7180" max="7180" width="9.140625" style="1" customWidth="1"/>
    <col min="7181" max="7182" width="12.28515625" style="1" customWidth="1"/>
    <col min="7183" max="7424" width="9.140625" style="1"/>
    <col min="7425" max="7425" width="0.85546875" style="1" customWidth="1"/>
    <col min="7426" max="7426" width="26.28515625" style="1" customWidth="1"/>
    <col min="7427" max="7427" width="11" style="1" customWidth="1"/>
    <col min="7428" max="7428" width="17.7109375" style="1" customWidth="1"/>
    <col min="7429" max="7429" width="10.5703125" style="1" customWidth="1"/>
    <col min="7430" max="7430" width="11.7109375" style="1" customWidth="1"/>
    <col min="7431" max="7432" width="9.140625" style="1"/>
    <col min="7433" max="7433" width="9.7109375" style="1" customWidth="1"/>
    <col min="7434" max="7434" width="11.42578125" style="1" customWidth="1"/>
    <col min="7435" max="7435" width="8.7109375" style="1" customWidth="1"/>
    <col min="7436" max="7436" width="9.140625" style="1" customWidth="1"/>
    <col min="7437" max="7438" width="12.28515625" style="1" customWidth="1"/>
    <col min="7439" max="7680" width="9.140625" style="1"/>
    <col min="7681" max="7681" width="0.85546875" style="1" customWidth="1"/>
    <col min="7682" max="7682" width="26.28515625" style="1" customWidth="1"/>
    <col min="7683" max="7683" width="11" style="1" customWidth="1"/>
    <col min="7684" max="7684" width="17.7109375" style="1" customWidth="1"/>
    <col min="7685" max="7685" width="10.5703125" style="1" customWidth="1"/>
    <col min="7686" max="7686" width="11.7109375" style="1" customWidth="1"/>
    <col min="7687" max="7688" width="9.140625" style="1"/>
    <col min="7689" max="7689" width="9.7109375" style="1" customWidth="1"/>
    <col min="7690" max="7690" width="11.42578125" style="1" customWidth="1"/>
    <col min="7691" max="7691" width="8.7109375" style="1" customWidth="1"/>
    <col min="7692" max="7692" width="9.140625" style="1" customWidth="1"/>
    <col min="7693" max="7694" width="12.28515625" style="1" customWidth="1"/>
    <col min="7695" max="7936" width="9.140625" style="1"/>
    <col min="7937" max="7937" width="0.85546875" style="1" customWidth="1"/>
    <col min="7938" max="7938" width="26.28515625" style="1" customWidth="1"/>
    <col min="7939" max="7939" width="11" style="1" customWidth="1"/>
    <col min="7940" max="7940" width="17.7109375" style="1" customWidth="1"/>
    <col min="7941" max="7941" width="10.5703125" style="1" customWidth="1"/>
    <col min="7942" max="7942" width="11.7109375" style="1" customWidth="1"/>
    <col min="7943" max="7944" width="9.140625" style="1"/>
    <col min="7945" max="7945" width="9.7109375" style="1" customWidth="1"/>
    <col min="7946" max="7946" width="11.42578125" style="1" customWidth="1"/>
    <col min="7947" max="7947" width="8.7109375" style="1" customWidth="1"/>
    <col min="7948" max="7948" width="9.140625" style="1" customWidth="1"/>
    <col min="7949" max="7950" width="12.28515625" style="1" customWidth="1"/>
    <col min="7951" max="8192" width="9.140625" style="1"/>
    <col min="8193" max="8193" width="0.85546875" style="1" customWidth="1"/>
    <col min="8194" max="8194" width="26.28515625" style="1" customWidth="1"/>
    <col min="8195" max="8195" width="11" style="1" customWidth="1"/>
    <col min="8196" max="8196" width="17.7109375" style="1" customWidth="1"/>
    <col min="8197" max="8197" width="10.5703125" style="1" customWidth="1"/>
    <col min="8198" max="8198" width="11.7109375" style="1" customWidth="1"/>
    <col min="8199" max="8200" width="9.140625" style="1"/>
    <col min="8201" max="8201" width="9.7109375" style="1" customWidth="1"/>
    <col min="8202" max="8202" width="11.42578125" style="1" customWidth="1"/>
    <col min="8203" max="8203" width="8.7109375" style="1" customWidth="1"/>
    <col min="8204" max="8204" width="9.140625" style="1" customWidth="1"/>
    <col min="8205" max="8206" width="12.28515625" style="1" customWidth="1"/>
    <col min="8207" max="8448" width="9.140625" style="1"/>
    <col min="8449" max="8449" width="0.85546875" style="1" customWidth="1"/>
    <col min="8450" max="8450" width="26.28515625" style="1" customWidth="1"/>
    <col min="8451" max="8451" width="11" style="1" customWidth="1"/>
    <col min="8452" max="8452" width="17.7109375" style="1" customWidth="1"/>
    <col min="8453" max="8453" width="10.5703125" style="1" customWidth="1"/>
    <col min="8454" max="8454" width="11.7109375" style="1" customWidth="1"/>
    <col min="8455" max="8456" width="9.140625" style="1"/>
    <col min="8457" max="8457" width="9.7109375" style="1" customWidth="1"/>
    <col min="8458" max="8458" width="11.42578125" style="1" customWidth="1"/>
    <col min="8459" max="8459" width="8.7109375" style="1" customWidth="1"/>
    <col min="8460" max="8460" width="9.140625" style="1" customWidth="1"/>
    <col min="8461" max="8462" width="12.28515625" style="1" customWidth="1"/>
    <col min="8463" max="8704" width="9.140625" style="1"/>
    <col min="8705" max="8705" width="0.85546875" style="1" customWidth="1"/>
    <col min="8706" max="8706" width="26.28515625" style="1" customWidth="1"/>
    <col min="8707" max="8707" width="11" style="1" customWidth="1"/>
    <col min="8708" max="8708" width="17.7109375" style="1" customWidth="1"/>
    <col min="8709" max="8709" width="10.5703125" style="1" customWidth="1"/>
    <col min="8710" max="8710" width="11.7109375" style="1" customWidth="1"/>
    <col min="8711" max="8712" width="9.140625" style="1"/>
    <col min="8713" max="8713" width="9.7109375" style="1" customWidth="1"/>
    <col min="8714" max="8714" width="11.42578125" style="1" customWidth="1"/>
    <col min="8715" max="8715" width="8.7109375" style="1" customWidth="1"/>
    <col min="8716" max="8716" width="9.140625" style="1" customWidth="1"/>
    <col min="8717" max="8718" width="12.28515625" style="1" customWidth="1"/>
    <col min="8719" max="8960" width="9.140625" style="1"/>
    <col min="8961" max="8961" width="0.85546875" style="1" customWidth="1"/>
    <col min="8962" max="8962" width="26.28515625" style="1" customWidth="1"/>
    <col min="8963" max="8963" width="11" style="1" customWidth="1"/>
    <col min="8964" max="8964" width="17.7109375" style="1" customWidth="1"/>
    <col min="8965" max="8965" width="10.5703125" style="1" customWidth="1"/>
    <col min="8966" max="8966" width="11.7109375" style="1" customWidth="1"/>
    <col min="8967" max="8968" width="9.140625" style="1"/>
    <col min="8969" max="8969" width="9.7109375" style="1" customWidth="1"/>
    <col min="8970" max="8970" width="11.42578125" style="1" customWidth="1"/>
    <col min="8971" max="8971" width="8.7109375" style="1" customWidth="1"/>
    <col min="8972" max="8972" width="9.140625" style="1" customWidth="1"/>
    <col min="8973" max="8974" width="12.28515625" style="1" customWidth="1"/>
    <col min="8975" max="9216" width="9.140625" style="1"/>
    <col min="9217" max="9217" width="0.85546875" style="1" customWidth="1"/>
    <col min="9218" max="9218" width="26.28515625" style="1" customWidth="1"/>
    <col min="9219" max="9219" width="11" style="1" customWidth="1"/>
    <col min="9220" max="9220" width="17.7109375" style="1" customWidth="1"/>
    <col min="9221" max="9221" width="10.5703125" style="1" customWidth="1"/>
    <col min="9222" max="9222" width="11.7109375" style="1" customWidth="1"/>
    <col min="9223" max="9224" width="9.140625" style="1"/>
    <col min="9225" max="9225" width="9.7109375" style="1" customWidth="1"/>
    <col min="9226" max="9226" width="11.42578125" style="1" customWidth="1"/>
    <col min="9227" max="9227" width="8.7109375" style="1" customWidth="1"/>
    <col min="9228" max="9228" width="9.140625" style="1" customWidth="1"/>
    <col min="9229" max="9230" width="12.28515625" style="1" customWidth="1"/>
    <col min="9231" max="9472" width="9.140625" style="1"/>
    <col min="9473" max="9473" width="0.85546875" style="1" customWidth="1"/>
    <col min="9474" max="9474" width="26.28515625" style="1" customWidth="1"/>
    <col min="9475" max="9475" width="11" style="1" customWidth="1"/>
    <col min="9476" max="9476" width="17.7109375" style="1" customWidth="1"/>
    <col min="9477" max="9477" width="10.5703125" style="1" customWidth="1"/>
    <col min="9478" max="9478" width="11.7109375" style="1" customWidth="1"/>
    <col min="9479" max="9480" width="9.140625" style="1"/>
    <col min="9481" max="9481" width="9.7109375" style="1" customWidth="1"/>
    <col min="9482" max="9482" width="11.42578125" style="1" customWidth="1"/>
    <col min="9483" max="9483" width="8.7109375" style="1" customWidth="1"/>
    <col min="9484" max="9484" width="9.140625" style="1" customWidth="1"/>
    <col min="9485" max="9486" width="12.28515625" style="1" customWidth="1"/>
    <col min="9487" max="9728" width="9.140625" style="1"/>
    <col min="9729" max="9729" width="0.85546875" style="1" customWidth="1"/>
    <col min="9730" max="9730" width="26.28515625" style="1" customWidth="1"/>
    <col min="9731" max="9731" width="11" style="1" customWidth="1"/>
    <col min="9732" max="9732" width="17.7109375" style="1" customWidth="1"/>
    <col min="9733" max="9733" width="10.5703125" style="1" customWidth="1"/>
    <col min="9734" max="9734" width="11.7109375" style="1" customWidth="1"/>
    <col min="9735" max="9736" width="9.140625" style="1"/>
    <col min="9737" max="9737" width="9.7109375" style="1" customWidth="1"/>
    <col min="9738" max="9738" width="11.42578125" style="1" customWidth="1"/>
    <col min="9739" max="9739" width="8.7109375" style="1" customWidth="1"/>
    <col min="9740" max="9740" width="9.140625" style="1" customWidth="1"/>
    <col min="9741" max="9742" width="12.28515625" style="1" customWidth="1"/>
    <col min="9743" max="9984" width="9.140625" style="1"/>
    <col min="9985" max="9985" width="0.85546875" style="1" customWidth="1"/>
    <col min="9986" max="9986" width="26.28515625" style="1" customWidth="1"/>
    <col min="9987" max="9987" width="11" style="1" customWidth="1"/>
    <col min="9988" max="9988" width="17.7109375" style="1" customWidth="1"/>
    <col min="9989" max="9989" width="10.5703125" style="1" customWidth="1"/>
    <col min="9990" max="9990" width="11.7109375" style="1" customWidth="1"/>
    <col min="9991" max="9992" width="9.140625" style="1"/>
    <col min="9993" max="9993" width="9.7109375" style="1" customWidth="1"/>
    <col min="9994" max="9994" width="11.42578125" style="1" customWidth="1"/>
    <col min="9995" max="9995" width="8.7109375" style="1" customWidth="1"/>
    <col min="9996" max="9996" width="9.140625" style="1" customWidth="1"/>
    <col min="9997" max="9998" width="12.28515625" style="1" customWidth="1"/>
    <col min="9999" max="10240" width="9.140625" style="1"/>
    <col min="10241" max="10241" width="0.85546875" style="1" customWidth="1"/>
    <col min="10242" max="10242" width="26.28515625" style="1" customWidth="1"/>
    <col min="10243" max="10243" width="11" style="1" customWidth="1"/>
    <col min="10244" max="10244" width="17.7109375" style="1" customWidth="1"/>
    <col min="10245" max="10245" width="10.5703125" style="1" customWidth="1"/>
    <col min="10246" max="10246" width="11.7109375" style="1" customWidth="1"/>
    <col min="10247" max="10248" width="9.140625" style="1"/>
    <col min="10249" max="10249" width="9.7109375" style="1" customWidth="1"/>
    <col min="10250" max="10250" width="11.42578125" style="1" customWidth="1"/>
    <col min="10251" max="10251" width="8.7109375" style="1" customWidth="1"/>
    <col min="10252" max="10252" width="9.140625" style="1" customWidth="1"/>
    <col min="10253" max="10254" width="12.28515625" style="1" customWidth="1"/>
    <col min="10255" max="10496" width="9.140625" style="1"/>
    <col min="10497" max="10497" width="0.85546875" style="1" customWidth="1"/>
    <col min="10498" max="10498" width="26.28515625" style="1" customWidth="1"/>
    <col min="10499" max="10499" width="11" style="1" customWidth="1"/>
    <col min="10500" max="10500" width="17.7109375" style="1" customWidth="1"/>
    <col min="10501" max="10501" width="10.5703125" style="1" customWidth="1"/>
    <col min="10502" max="10502" width="11.7109375" style="1" customWidth="1"/>
    <col min="10503" max="10504" width="9.140625" style="1"/>
    <col min="10505" max="10505" width="9.7109375" style="1" customWidth="1"/>
    <col min="10506" max="10506" width="11.42578125" style="1" customWidth="1"/>
    <col min="10507" max="10507" width="8.7109375" style="1" customWidth="1"/>
    <col min="10508" max="10508" width="9.140625" style="1" customWidth="1"/>
    <col min="10509" max="10510" width="12.28515625" style="1" customWidth="1"/>
    <col min="10511" max="10752" width="9.140625" style="1"/>
    <col min="10753" max="10753" width="0.85546875" style="1" customWidth="1"/>
    <col min="10754" max="10754" width="26.28515625" style="1" customWidth="1"/>
    <col min="10755" max="10755" width="11" style="1" customWidth="1"/>
    <col min="10756" max="10756" width="17.7109375" style="1" customWidth="1"/>
    <col min="10757" max="10757" width="10.5703125" style="1" customWidth="1"/>
    <col min="10758" max="10758" width="11.7109375" style="1" customWidth="1"/>
    <col min="10759" max="10760" width="9.140625" style="1"/>
    <col min="10761" max="10761" width="9.7109375" style="1" customWidth="1"/>
    <col min="10762" max="10762" width="11.42578125" style="1" customWidth="1"/>
    <col min="10763" max="10763" width="8.7109375" style="1" customWidth="1"/>
    <col min="10764" max="10764" width="9.140625" style="1" customWidth="1"/>
    <col min="10765" max="10766" width="12.28515625" style="1" customWidth="1"/>
    <col min="10767" max="11008" width="9.140625" style="1"/>
    <col min="11009" max="11009" width="0.85546875" style="1" customWidth="1"/>
    <col min="11010" max="11010" width="26.28515625" style="1" customWidth="1"/>
    <col min="11011" max="11011" width="11" style="1" customWidth="1"/>
    <col min="11012" max="11012" width="17.7109375" style="1" customWidth="1"/>
    <col min="11013" max="11013" width="10.5703125" style="1" customWidth="1"/>
    <col min="11014" max="11014" width="11.7109375" style="1" customWidth="1"/>
    <col min="11015" max="11016" width="9.140625" style="1"/>
    <col min="11017" max="11017" width="9.7109375" style="1" customWidth="1"/>
    <col min="11018" max="11018" width="11.42578125" style="1" customWidth="1"/>
    <col min="11019" max="11019" width="8.7109375" style="1" customWidth="1"/>
    <col min="11020" max="11020" width="9.140625" style="1" customWidth="1"/>
    <col min="11021" max="11022" width="12.28515625" style="1" customWidth="1"/>
    <col min="11023" max="11264" width="9.140625" style="1"/>
    <col min="11265" max="11265" width="0.85546875" style="1" customWidth="1"/>
    <col min="11266" max="11266" width="26.28515625" style="1" customWidth="1"/>
    <col min="11267" max="11267" width="11" style="1" customWidth="1"/>
    <col min="11268" max="11268" width="17.7109375" style="1" customWidth="1"/>
    <col min="11269" max="11269" width="10.5703125" style="1" customWidth="1"/>
    <col min="11270" max="11270" width="11.7109375" style="1" customWidth="1"/>
    <col min="11271" max="11272" width="9.140625" style="1"/>
    <col min="11273" max="11273" width="9.7109375" style="1" customWidth="1"/>
    <col min="11274" max="11274" width="11.42578125" style="1" customWidth="1"/>
    <col min="11275" max="11275" width="8.7109375" style="1" customWidth="1"/>
    <col min="11276" max="11276" width="9.140625" style="1" customWidth="1"/>
    <col min="11277" max="11278" width="12.28515625" style="1" customWidth="1"/>
    <col min="11279" max="11520" width="9.140625" style="1"/>
    <col min="11521" max="11521" width="0.85546875" style="1" customWidth="1"/>
    <col min="11522" max="11522" width="26.28515625" style="1" customWidth="1"/>
    <col min="11523" max="11523" width="11" style="1" customWidth="1"/>
    <col min="11524" max="11524" width="17.7109375" style="1" customWidth="1"/>
    <col min="11525" max="11525" width="10.5703125" style="1" customWidth="1"/>
    <col min="11526" max="11526" width="11.7109375" style="1" customWidth="1"/>
    <col min="11527" max="11528" width="9.140625" style="1"/>
    <col min="11529" max="11529" width="9.7109375" style="1" customWidth="1"/>
    <col min="11530" max="11530" width="11.42578125" style="1" customWidth="1"/>
    <col min="11531" max="11531" width="8.7109375" style="1" customWidth="1"/>
    <col min="11532" max="11532" width="9.140625" style="1" customWidth="1"/>
    <col min="11533" max="11534" width="12.28515625" style="1" customWidth="1"/>
    <col min="11535" max="11776" width="9.140625" style="1"/>
    <col min="11777" max="11777" width="0.85546875" style="1" customWidth="1"/>
    <col min="11778" max="11778" width="26.28515625" style="1" customWidth="1"/>
    <col min="11779" max="11779" width="11" style="1" customWidth="1"/>
    <col min="11780" max="11780" width="17.7109375" style="1" customWidth="1"/>
    <col min="11781" max="11781" width="10.5703125" style="1" customWidth="1"/>
    <col min="11782" max="11782" width="11.7109375" style="1" customWidth="1"/>
    <col min="11783" max="11784" width="9.140625" style="1"/>
    <col min="11785" max="11785" width="9.7109375" style="1" customWidth="1"/>
    <col min="11786" max="11786" width="11.42578125" style="1" customWidth="1"/>
    <col min="11787" max="11787" width="8.7109375" style="1" customWidth="1"/>
    <col min="11788" max="11788" width="9.140625" style="1" customWidth="1"/>
    <col min="11789" max="11790" width="12.28515625" style="1" customWidth="1"/>
    <col min="11791" max="12032" width="9.140625" style="1"/>
    <col min="12033" max="12033" width="0.85546875" style="1" customWidth="1"/>
    <col min="12034" max="12034" width="26.28515625" style="1" customWidth="1"/>
    <col min="12035" max="12035" width="11" style="1" customWidth="1"/>
    <col min="12036" max="12036" width="17.7109375" style="1" customWidth="1"/>
    <col min="12037" max="12037" width="10.5703125" style="1" customWidth="1"/>
    <col min="12038" max="12038" width="11.7109375" style="1" customWidth="1"/>
    <col min="12039" max="12040" width="9.140625" style="1"/>
    <col min="12041" max="12041" width="9.7109375" style="1" customWidth="1"/>
    <col min="12042" max="12042" width="11.42578125" style="1" customWidth="1"/>
    <col min="12043" max="12043" width="8.7109375" style="1" customWidth="1"/>
    <col min="12044" max="12044" width="9.140625" style="1" customWidth="1"/>
    <col min="12045" max="12046" width="12.28515625" style="1" customWidth="1"/>
    <col min="12047" max="12288" width="9.140625" style="1"/>
    <col min="12289" max="12289" width="0.85546875" style="1" customWidth="1"/>
    <col min="12290" max="12290" width="26.28515625" style="1" customWidth="1"/>
    <col min="12291" max="12291" width="11" style="1" customWidth="1"/>
    <col min="12292" max="12292" width="17.7109375" style="1" customWidth="1"/>
    <col min="12293" max="12293" width="10.5703125" style="1" customWidth="1"/>
    <col min="12294" max="12294" width="11.7109375" style="1" customWidth="1"/>
    <col min="12295" max="12296" width="9.140625" style="1"/>
    <col min="12297" max="12297" width="9.7109375" style="1" customWidth="1"/>
    <col min="12298" max="12298" width="11.42578125" style="1" customWidth="1"/>
    <col min="12299" max="12299" width="8.7109375" style="1" customWidth="1"/>
    <col min="12300" max="12300" width="9.140625" style="1" customWidth="1"/>
    <col min="12301" max="12302" width="12.28515625" style="1" customWidth="1"/>
    <col min="12303" max="12544" width="9.140625" style="1"/>
    <col min="12545" max="12545" width="0.85546875" style="1" customWidth="1"/>
    <col min="12546" max="12546" width="26.28515625" style="1" customWidth="1"/>
    <col min="12547" max="12547" width="11" style="1" customWidth="1"/>
    <col min="12548" max="12548" width="17.7109375" style="1" customWidth="1"/>
    <col min="12549" max="12549" width="10.5703125" style="1" customWidth="1"/>
    <col min="12550" max="12550" width="11.7109375" style="1" customWidth="1"/>
    <col min="12551" max="12552" width="9.140625" style="1"/>
    <col min="12553" max="12553" width="9.7109375" style="1" customWidth="1"/>
    <col min="12554" max="12554" width="11.42578125" style="1" customWidth="1"/>
    <col min="12555" max="12555" width="8.7109375" style="1" customWidth="1"/>
    <col min="12556" max="12556" width="9.140625" style="1" customWidth="1"/>
    <col min="12557" max="12558" width="12.28515625" style="1" customWidth="1"/>
    <col min="12559" max="12800" width="9.140625" style="1"/>
    <col min="12801" max="12801" width="0.85546875" style="1" customWidth="1"/>
    <col min="12802" max="12802" width="26.28515625" style="1" customWidth="1"/>
    <col min="12803" max="12803" width="11" style="1" customWidth="1"/>
    <col min="12804" max="12804" width="17.7109375" style="1" customWidth="1"/>
    <col min="12805" max="12805" width="10.5703125" style="1" customWidth="1"/>
    <col min="12806" max="12806" width="11.7109375" style="1" customWidth="1"/>
    <col min="12807" max="12808" width="9.140625" style="1"/>
    <col min="12809" max="12809" width="9.7109375" style="1" customWidth="1"/>
    <col min="12810" max="12810" width="11.42578125" style="1" customWidth="1"/>
    <col min="12811" max="12811" width="8.7109375" style="1" customWidth="1"/>
    <col min="12812" max="12812" width="9.140625" style="1" customWidth="1"/>
    <col min="12813" max="12814" width="12.28515625" style="1" customWidth="1"/>
    <col min="12815" max="13056" width="9.140625" style="1"/>
    <col min="13057" max="13057" width="0.85546875" style="1" customWidth="1"/>
    <col min="13058" max="13058" width="26.28515625" style="1" customWidth="1"/>
    <col min="13059" max="13059" width="11" style="1" customWidth="1"/>
    <col min="13060" max="13060" width="17.7109375" style="1" customWidth="1"/>
    <col min="13061" max="13061" width="10.5703125" style="1" customWidth="1"/>
    <col min="13062" max="13062" width="11.7109375" style="1" customWidth="1"/>
    <col min="13063" max="13064" width="9.140625" style="1"/>
    <col min="13065" max="13065" width="9.7109375" style="1" customWidth="1"/>
    <col min="13066" max="13066" width="11.42578125" style="1" customWidth="1"/>
    <col min="13067" max="13067" width="8.7109375" style="1" customWidth="1"/>
    <col min="13068" max="13068" width="9.140625" style="1" customWidth="1"/>
    <col min="13069" max="13070" width="12.28515625" style="1" customWidth="1"/>
    <col min="13071" max="13312" width="9.140625" style="1"/>
    <col min="13313" max="13313" width="0.85546875" style="1" customWidth="1"/>
    <col min="13314" max="13314" width="26.28515625" style="1" customWidth="1"/>
    <col min="13315" max="13315" width="11" style="1" customWidth="1"/>
    <col min="13316" max="13316" width="17.7109375" style="1" customWidth="1"/>
    <col min="13317" max="13317" width="10.5703125" style="1" customWidth="1"/>
    <col min="13318" max="13318" width="11.7109375" style="1" customWidth="1"/>
    <col min="13319" max="13320" width="9.140625" style="1"/>
    <col min="13321" max="13321" width="9.7109375" style="1" customWidth="1"/>
    <col min="13322" max="13322" width="11.42578125" style="1" customWidth="1"/>
    <col min="13323" max="13323" width="8.7109375" style="1" customWidth="1"/>
    <col min="13324" max="13324" width="9.140625" style="1" customWidth="1"/>
    <col min="13325" max="13326" width="12.28515625" style="1" customWidth="1"/>
    <col min="13327" max="13568" width="9.140625" style="1"/>
    <col min="13569" max="13569" width="0.85546875" style="1" customWidth="1"/>
    <col min="13570" max="13570" width="26.28515625" style="1" customWidth="1"/>
    <col min="13571" max="13571" width="11" style="1" customWidth="1"/>
    <col min="13572" max="13572" width="17.7109375" style="1" customWidth="1"/>
    <col min="13573" max="13573" width="10.5703125" style="1" customWidth="1"/>
    <col min="13574" max="13574" width="11.7109375" style="1" customWidth="1"/>
    <col min="13575" max="13576" width="9.140625" style="1"/>
    <col min="13577" max="13577" width="9.7109375" style="1" customWidth="1"/>
    <col min="13578" max="13578" width="11.42578125" style="1" customWidth="1"/>
    <col min="13579" max="13579" width="8.7109375" style="1" customWidth="1"/>
    <col min="13580" max="13580" width="9.140625" style="1" customWidth="1"/>
    <col min="13581" max="13582" width="12.28515625" style="1" customWidth="1"/>
    <col min="13583" max="13824" width="9.140625" style="1"/>
    <col min="13825" max="13825" width="0.85546875" style="1" customWidth="1"/>
    <col min="13826" max="13826" width="26.28515625" style="1" customWidth="1"/>
    <col min="13827" max="13827" width="11" style="1" customWidth="1"/>
    <col min="13828" max="13828" width="17.7109375" style="1" customWidth="1"/>
    <col min="13829" max="13829" width="10.5703125" style="1" customWidth="1"/>
    <col min="13830" max="13830" width="11.7109375" style="1" customWidth="1"/>
    <col min="13831" max="13832" width="9.140625" style="1"/>
    <col min="13833" max="13833" width="9.7109375" style="1" customWidth="1"/>
    <col min="13834" max="13834" width="11.42578125" style="1" customWidth="1"/>
    <col min="13835" max="13835" width="8.7109375" style="1" customWidth="1"/>
    <col min="13836" max="13836" width="9.140625" style="1" customWidth="1"/>
    <col min="13837" max="13838" width="12.28515625" style="1" customWidth="1"/>
    <col min="13839" max="14080" width="9.140625" style="1"/>
    <col min="14081" max="14081" width="0.85546875" style="1" customWidth="1"/>
    <col min="14082" max="14082" width="26.28515625" style="1" customWidth="1"/>
    <col min="14083" max="14083" width="11" style="1" customWidth="1"/>
    <col min="14084" max="14084" width="17.7109375" style="1" customWidth="1"/>
    <col min="14085" max="14085" width="10.5703125" style="1" customWidth="1"/>
    <col min="14086" max="14086" width="11.7109375" style="1" customWidth="1"/>
    <col min="14087" max="14088" width="9.140625" style="1"/>
    <col min="14089" max="14089" width="9.7109375" style="1" customWidth="1"/>
    <col min="14090" max="14090" width="11.42578125" style="1" customWidth="1"/>
    <col min="14091" max="14091" width="8.7109375" style="1" customWidth="1"/>
    <col min="14092" max="14092" width="9.140625" style="1" customWidth="1"/>
    <col min="14093" max="14094" width="12.28515625" style="1" customWidth="1"/>
    <col min="14095" max="14336" width="9.140625" style="1"/>
    <col min="14337" max="14337" width="0.85546875" style="1" customWidth="1"/>
    <col min="14338" max="14338" width="26.28515625" style="1" customWidth="1"/>
    <col min="14339" max="14339" width="11" style="1" customWidth="1"/>
    <col min="14340" max="14340" width="17.7109375" style="1" customWidth="1"/>
    <col min="14341" max="14341" width="10.5703125" style="1" customWidth="1"/>
    <col min="14342" max="14342" width="11.7109375" style="1" customWidth="1"/>
    <col min="14343" max="14344" width="9.140625" style="1"/>
    <col min="14345" max="14345" width="9.7109375" style="1" customWidth="1"/>
    <col min="14346" max="14346" width="11.42578125" style="1" customWidth="1"/>
    <col min="14347" max="14347" width="8.7109375" style="1" customWidth="1"/>
    <col min="14348" max="14348" width="9.140625" style="1" customWidth="1"/>
    <col min="14349" max="14350" width="12.28515625" style="1" customWidth="1"/>
    <col min="14351" max="14592" width="9.140625" style="1"/>
    <col min="14593" max="14593" width="0.85546875" style="1" customWidth="1"/>
    <col min="14594" max="14594" width="26.28515625" style="1" customWidth="1"/>
    <col min="14595" max="14595" width="11" style="1" customWidth="1"/>
    <col min="14596" max="14596" width="17.7109375" style="1" customWidth="1"/>
    <col min="14597" max="14597" width="10.5703125" style="1" customWidth="1"/>
    <col min="14598" max="14598" width="11.7109375" style="1" customWidth="1"/>
    <col min="14599" max="14600" width="9.140625" style="1"/>
    <col min="14601" max="14601" width="9.7109375" style="1" customWidth="1"/>
    <col min="14602" max="14602" width="11.42578125" style="1" customWidth="1"/>
    <col min="14603" max="14603" width="8.7109375" style="1" customWidth="1"/>
    <col min="14604" max="14604" width="9.140625" style="1" customWidth="1"/>
    <col min="14605" max="14606" width="12.28515625" style="1" customWidth="1"/>
    <col min="14607" max="14848" width="9.140625" style="1"/>
    <col min="14849" max="14849" width="0.85546875" style="1" customWidth="1"/>
    <col min="14850" max="14850" width="26.28515625" style="1" customWidth="1"/>
    <col min="14851" max="14851" width="11" style="1" customWidth="1"/>
    <col min="14852" max="14852" width="17.7109375" style="1" customWidth="1"/>
    <col min="14853" max="14853" width="10.5703125" style="1" customWidth="1"/>
    <col min="14854" max="14854" width="11.7109375" style="1" customWidth="1"/>
    <col min="14855" max="14856" width="9.140625" style="1"/>
    <col min="14857" max="14857" width="9.7109375" style="1" customWidth="1"/>
    <col min="14858" max="14858" width="11.42578125" style="1" customWidth="1"/>
    <col min="14859" max="14859" width="8.7109375" style="1" customWidth="1"/>
    <col min="14860" max="14860" width="9.140625" style="1" customWidth="1"/>
    <col min="14861" max="14862" width="12.28515625" style="1" customWidth="1"/>
    <col min="14863" max="15104" width="9.140625" style="1"/>
    <col min="15105" max="15105" width="0.85546875" style="1" customWidth="1"/>
    <col min="15106" max="15106" width="26.28515625" style="1" customWidth="1"/>
    <col min="15107" max="15107" width="11" style="1" customWidth="1"/>
    <col min="15108" max="15108" width="17.7109375" style="1" customWidth="1"/>
    <col min="15109" max="15109" width="10.5703125" style="1" customWidth="1"/>
    <col min="15110" max="15110" width="11.7109375" style="1" customWidth="1"/>
    <col min="15111" max="15112" width="9.140625" style="1"/>
    <col min="15113" max="15113" width="9.7109375" style="1" customWidth="1"/>
    <col min="15114" max="15114" width="11.42578125" style="1" customWidth="1"/>
    <col min="15115" max="15115" width="8.7109375" style="1" customWidth="1"/>
    <col min="15116" max="15116" width="9.140625" style="1" customWidth="1"/>
    <col min="15117" max="15118" width="12.28515625" style="1" customWidth="1"/>
    <col min="15119" max="15360" width="9.140625" style="1"/>
    <col min="15361" max="15361" width="0.85546875" style="1" customWidth="1"/>
    <col min="15362" max="15362" width="26.28515625" style="1" customWidth="1"/>
    <col min="15363" max="15363" width="11" style="1" customWidth="1"/>
    <col min="15364" max="15364" width="17.7109375" style="1" customWidth="1"/>
    <col min="15365" max="15365" width="10.5703125" style="1" customWidth="1"/>
    <col min="15366" max="15366" width="11.7109375" style="1" customWidth="1"/>
    <col min="15367" max="15368" width="9.140625" style="1"/>
    <col min="15369" max="15369" width="9.7109375" style="1" customWidth="1"/>
    <col min="15370" max="15370" width="11.42578125" style="1" customWidth="1"/>
    <col min="15371" max="15371" width="8.7109375" style="1" customWidth="1"/>
    <col min="15372" max="15372" width="9.140625" style="1" customWidth="1"/>
    <col min="15373" max="15374" width="12.28515625" style="1" customWidth="1"/>
    <col min="15375" max="15616" width="9.140625" style="1"/>
    <col min="15617" max="15617" width="0.85546875" style="1" customWidth="1"/>
    <col min="15618" max="15618" width="26.28515625" style="1" customWidth="1"/>
    <col min="15619" max="15619" width="11" style="1" customWidth="1"/>
    <col min="15620" max="15620" width="17.7109375" style="1" customWidth="1"/>
    <col min="15621" max="15621" width="10.5703125" style="1" customWidth="1"/>
    <col min="15622" max="15622" width="11.7109375" style="1" customWidth="1"/>
    <col min="15623" max="15624" width="9.140625" style="1"/>
    <col min="15625" max="15625" width="9.7109375" style="1" customWidth="1"/>
    <col min="15626" max="15626" width="11.42578125" style="1" customWidth="1"/>
    <col min="15627" max="15627" width="8.7109375" style="1" customWidth="1"/>
    <col min="15628" max="15628" width="9.140625" style="1" customWidth="1"/>
    <col min="15629" max="15630" width="12.28515625" style="1" customWidth="1"/>
    <col min="15631" max="15872" width="9.140625" style="1"/>
    <col min="15873" max="15873" width="0.85546875" style="1" customWidth="1"/>
    <col min="15874" max="15874" width="26.28515625" style="1" customWidth="1"/>
    <col min="15875" max="15875" width="11" style="1" customWidth="1"/>
    <col min="15876" max="15876" width="17.7109375" style="1" customWidth="1"/>
    <col min="15877" max="15877" width="10.5703125" style="1" customWidth="1"/>
    <col min="15878" max="15878" width="11.7109375" style="1" customWidth="1"/>
    <col min="15879" max="15880" width="9.140625" style="1"/>
    <col min="15881" max="15881" width="9.7109375" style="1" customWidth="1"/>
    <col min="15882" max="15882" width="11.42578125" style="1" customWidth="1"/>
    <col min="15883" max="15883" width="8.7109375" style="1" customWidth="1"/>
    <col min="15884" max="15884" width="9.140625" style="1" customWidth="1"/>
    <col min="15885" max="15886" width="12.28515625" style="1" customWidth="1"/>
    <col min="15887" max="16128" width="9.140625" style="1"/>
    <col min="16129" max="16129" width="0.85546875" style="1" customWidth="1"/>
    <col min="16130" max="16130" width="26.28515625" style="1" customWidth="1"/>
    <col min="16131" max="16131" width="11" style="1" customWidth="1"/>
    <col min="16132" max="16132" width="17.7109375" style="1" customWidth="1"/>
    <col min="16133" max="16133" width="10.5703125" style="1" customWidth="1"/>
    <col min="16134" max="16134" width="11.7109375" style="1" customWidth="1"/>
    <col min="16135" max="16136" width="9.140625" style="1"/>
    <col min="16137" max="16137" width="9.7109375" style="1" customWidth="1"/>
    <col min="16138" max="16138" width="11.42578125" style="1" customWidth="1"/>
    <col min="16139" max="16139" width="8.7109375" style="1" customWidth="1"/>
    <col min="16140" max="16140" width="9.140625" style="1" customWidth="1"/>
    <col min="16141" max="16142" width="12.28515625" style="1" customWidth="1"/>
    <col min="16143" max="16384" width="9.140625" style="1"/>
  </cols>
  <sheetData>
    <row r="1" spans="2:19" ht="9.75" customHeight="1" x14ac:dyDescent="0.25"/>
    <row r="2" spans="2:19" x14ac:dyDescent="0.25">
      <c r="B2" s="2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2:19" ht="8.25" customHeight="1" x14ac:dyDescent="0.25">
      <c r="B3" s="3"/>
      <c r="C3" s="3"/>
    </row>
    <row r="4" spans="2:19" x14ac:dyDescent="0.25">
      <c r="B4" s="2" t="s">
        <v>1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2:19" x14ac:dyDescent="0.25">
      <c r="B5" s="4" t="s">
        <v>2</v>
      </c>
      <c r="C5" s="4"/>
      <c r="L5" s="5"/>
      <c r="M5" s="5"/>
      <c r="N5" s="5"/>
    </row>
    <row r="6" spans="2:19" ht="26.25" customHeight="1" x14ac:dyDescent="0.25">
      <c r="B6" s="6" t="s">
        <v>3</v>
      </c>
      <c r="C6" s="7" t="s">
        <v>4</v>
      </c>
      <c r="D6" s="6" t="s">
        <v>5</v>
      </c>
      <c r="E6" s="6" t="s">
        <v>6</v>
      </c>
      <c r="F6" s="8" t="s">
        <v>7</v>
      </c>
      <c r="G6" s="9"/>
      <c r="H6" s="9"/>
      <c r="I6" s="9"/>
      <c r="J6" s="9"/>
      <c r="K6" s="10"/>
      <c r="L6" s="6" t="s">
        <v>8</v>
      </c>
      <c r="M6" s="6"/>
      <c r="N6" s="6"/>
      <c r="O6" s="11" t="s">
        <v>9</v>
      </c>
      <c r="P6" s="11" t="s">
        <v>10</v>
      </c>
      <c r="Q6" s="11" t="s">
        <v>11</v>
      </c>
      <c r="R6" s="11" t="s">
        <v>12</v>
      </c>
      <c r="S6" s="11" t="s">
        <v>13</v>
      </c>
    </row>
    <row r="7" spans="2:19" ht="37.5" customHeight="1" x14ac:dyDescent="0.25">
      <c r="B7" s="6"/>
      <c r="C7" s="12"/>
      <c r="D7" s="6"/>
      <c r="E7" s="6"/>
      <c r="F7" s="6" t="s">
        <v>14</v>
      </c>
      <c r="G7" s="6" t="s">
        <v>15</v>
      </c>
      <c r="H7" s="6"/>
      <c r="I7" s="6" t="s">
        <v>16</v>
      </c>
      <c r="J7" s="6"/>
      <c r="K7" s="6" t="s">
        <v>17</v>
      </c>
      <c r="L7" s="6" t="s">
        <v>18</v>
      </c>
      <c r="M7" s="6" t="s">
        <v>19</v>
      </c>
      <c r="N7" s="6" t="s">
        <v>20</v>
      </c>
      <c r="O7" s="13"/>
      <c r="P7" s="13"/>
      <c r="Q7" s="13"/>
      <c r="R7" s="13"/>
      <c r="S7" s="13"/>
    </row>
    <row r="8" spans="2:19" ht="59.25" customHeight="1" x14ac:dyDescent="0.25">
      <c r="B8" s="6"/>
      <c r="C8" s="14"/>
      <c r="D8" s="6"/>
      <c r="E8" s="6"/>
      <c r="F8" s="6"/>
      <c r="G8" s="15" t="s">
        <v>21</v>
      </c>
      <c r="H8" s="15" t="s">
        <v>22</v>
      </c>
      <c r="I8" s="15" t="s">
        <v>21</v>
      </c>
      <c r="J8" s="15" t="s">
        <v>22</v>
      </c>
      <c r="K8" s="6"/>
      <c r="L8" s="6"/>
      <c r="M8" s="6"/>
      <c r="N8" s="6"/>
      <c r="O8" s="16"/>
      <c r="P8" s="16"/>
      <c r="Q8" s="16"/>
      <c r="R8" s="16"/>
      <c r="S8" s="16"/>
    </row>
    <row r="9" spans="2:19" x14ac:dyDescent="0.25">
      <c r="B9" s="15">
        <v>1</v>
      </c>
      <c r="C9" s="15"/>
      <c r="D9" s="15">
        <v>2</v>
      </c>
      <c r="E9" s="15">
        <v>3</v>
      </c>
      <c r="F9" s="15">
        <v>4</v>
      </c>
      <c r="G9" s="15">
        <v>5</v>
      </c>
      <c r="H9" s="15">
        <v>6</v>
      </c>
      <c r="I9" s="15">
        <v>7</v>
      </c>
      <c r="J9" s="15">
        <v>8</v>
      </c>
      <c r="K9" s="15">
        <v>9</v>
      </c>
      <c r="L9" s="15">
        <v>10</v>
      </c>
      <c r="M9" s="15">
        <v>11</v>
      </c>
      <c r="N9" s="15">
        <v>12</v>
      </c>
      <c r="O9" s="17" t="s">
        <v>23</v>
      </c>
      <c r="P9" s="17" t="s">
        <v>24</v>
      </c>
      <c r="Q9" s="17" t="s">
        <v>25</v>
      </c>
      <c r="R9" s="17" t="s">
        <v>26</v>
      </c>
      <c r="S9" s="17" t="s">
        <v>27</v>
      </c>
    </row>
    <row r="10" spans="2:19" ht="25.5" x14ac:dyDescent="0.25">
      <c r="B10" s="18" t="s">
        <v>28</v>
      </c>
      <c r="C10" s="19" t="s">
        <v>29</v>
      </c>
      <c r="D10" s="19">
        <v>1</v>
      </c>
      <c r="E10" s="20">
        <f t="shared" ref="E10:N10" si="0">E11+E12+E15+E22+E27+E28+E29</f>
        <v>0</v>
      </c>
      <c r="F10" s="20">
        <f t="shared" si="0"/>
        <v>0</v>
      </c>
      <c r="G10" s="20">
        <f t="shared" si="0"/>
        <v>0</v>
      </c>
      <c r="H10" s="20">
        <f t="shared" si="0"/>
        <v>0</v>
      </c>
      <c r="I10" s="20">
        <f t="shared" si="0"/>
        <v>0</v>
      </c>
      <c r="J10" s="20">
        <f t="shared" si="0"/>
        <v>0</v>
      </c>
      <c r="K10" s="20">
        <f t="shared" si="0"/>
        <v>0</v>
      </c>
      <c r="L10" s="20">
        <f t="shared" si="0"/>
        <v>0</v>
      </c>
      <c r="M10" s="20">
        <f t="shared" si="0"/>
        <v>0</v>
      </c>
      <c r="N10" s="20">
        <f t="shared" si="0"/>
        <v>0</v>
      </c>
      <c r="O10" s="20">
        <f>E10-L10</f>
        <v>0</v>
      </c>
      <c r="P10" s="20">
        <f>E10-M10</f>
        <v>0</v>
      </c>
      <c r="Q10" s="20">
        <f>E10-N10</f>
        <v>0</v>
      </c>
      <c r="R10" s="20">
        <f>(F10+G10+H10+I10+J10+K10)-E10</f>
        <v>0</v>
      </c>
      <c r="S10" s="20" t="e">
        <f>(F10+G10+H10+I10+J10+K10)/E10</f>
        <v>#DIV/0!</v>
      </c>
    </row>
    <row r="11" spans="2:19" ht="25.5" x14ac:dyDescent="0.25">
      <c r="B11" s="21" t="s">
        <v>30</v>
      </c>
      <c r="C11" s="19" t="s">
        <v>31</v>
      </c>
      <c r="D11" s="19" t="s">
        <v>32</v>
      </c>
      <c r="E11" s="22"/>
      <c r="F11" s="22"/>
      <c r="G11" s="22"/>
      <c r="H11" s="22"/>
      <c r="I11" s="22"/>
      <c r="J11" s="22"/>
      <c r="K11" s="22"/>
      <c r="L11" s="23"/>
      <c r="M11" s="22"/>
      <c r="N11" s="22"/>
      <c r="O11" s="20"/>
      <c r="P11" s="20">
        <f t="shared" ref="P11:P29" si="1">E11-M11</f>
        <v>0</v>
      </c>
      <c r="Q11" s="20">
        <f t="shared" ref="Q11:Q29" si="2">E11-N11</f>
        <v>0</v>
      </c>
      <c r="R11" s="20"/>
      <c r="S11" s="20"/>
    </row>
    <row r="12" spans="2:19" x14ac:dyDescent="0.25">
      <c r="B12" s="21" t="s">
        <v>33</v>
      </c>
      <c r="C12" s="19" t="s">
        <v>34</v>
      </c>
      <c r="D12" s="19" t="s">
        <v>35</v>
      </c>
      <c r="E12" s="22"/>
      <c r="F12" s="22"/>
      <c r="G12" s="22"/>
      <c r="H12" s="22"/>
      <c r="I12" s="23"/>
      <c r="J12" s="23"/>
      <c r="K12" s="23"/>
      <c r="L12" s="22"/>
      <c r="M12" s="22"/>
      <c r="N12" s="22"/>
      <c r="O12" s="20">
        <f t="shared" ref="O12:O29" si="3">E12-L12</f>
        <v>0</v>
      </c>
      <c r="P12" s="20">
        <f t="shared" si="1"/>
        <v>0</v>
      </c>
      <c r="Q12" s="20">
        <f t="shared" si="2"/>
        <v>0</v>
      </c>
      <c r="R12" s="20"/>
      <c r="S12" s="20"/>
    </row>
    <row r="13" spans="2:19" ht="25.5" x14ac:dyDescent="0.25">
      <c r="B13" s="24" t="s">
        <v>36</v>
      </c>
      <c r="C13" s="19" t="s">
        <v>37</v>
      </c>
      <c r="D13" s="19" t="s">
        <v>38</v>
      </c>
      <c r="E13" s="22"/>
      <c r="F13" s="22"/>
      <c r="G13" s="22"/>
      <c r="H13" s="22"/>
      <c r="I13" s="23"/>
      <c r="J13" s="23"/>
      <c r="K13" s="23"/>
      <c r="L13" s="22"/>
      <c r="M13" s="22"/>
      <c r="N13" s="22"/>
      <c r="O13" s="20">
        <f t="shared" si="3"/>
        <v>0</v>
      </c>
      <c r="P13" s="20">
        <f t="shared" si="1"/>
        <v>0</v>
      </c>
      <c r="Q13" s="20">
        <f t="shared" si="2"/>
        <v>0</v>
      </c>
      <c r="R13" s="20"/>
      <c r="S13" s="20"/>
    </row>
    <row r="14" spans="2:19" ht="25.5" x14ac:dyDescent="0.25">
      <c r="B14" s="24" t="s">
        <v>39</v>
      </c>
      <c r="C14" s="19" t="s">
        <v>40</v>
      </c>
      <c r="D14" s="19" t="s">
        <v>41</v>
      </c>
      <c r="E14" s="22"/>
      <c r="F14" s="22"/>
      <c r="G14" s="22"/>
      <c r="H14" s="22"/>
      <c r="I14" s="23"/>
      <c r="J14" s="23"/>
      <c r="K14" s="23"/>
      <c r="L14" s="22"/>
      <c r="M14" s="22"/>
      <c r="N14" s="22"/>
      <c r="O14" s="20">
        <f t="shared" si="3"/>
        <v>0</v>
      </c>
      <c r="P14" s="20">
        <f t="shared" si="1"/>
        <v>0</v>
      </c>
      <c r="Q14" s="20">
        <f t="shared" si="2"/>
        <v>0</v>
      </c>
      <c r="R14" s="20"/>
      <c r="S14" s="20"/>
    </row>
    <row r="15" spans="2:19" x14ac:dyDescent="0.25">
      <c r="B15" s="21" t="s">
        <v>42</v>
      </c>
      <c r="C15" s="19" t="s">
        <v>43</v>
      </c>
      <c r="D15" s="19" t="s">
        <v>44</v>
      </c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0">
        <f t="shared" si="3"/>
        <v>0</v>
      </c>
      <c r="P15" s="20">
        <f t="shared" si="1"/>
        <v>0</v>
      </c>
      <c r="Q15" s="20">
        <f t="shared" si="2"/>
        <v>0</v>
      </c>
      <c r="R15" s="20"/>
      <c r="S15" s="20"/>
    </row>
    <row r="16" spans="2:19" x14ac:dyDescent="0.25">
      <c r="B16" s="24" t="s">
        <v>45</v>
      </c>
      <c r="C16" s="19" t="s">
        <v>46</v>
      </c>
      <c r="D16" s="19" t="s">
        <v>47</v>
      </c>
      <c r="E16" s="22"/>
      <c r="F16" s="23"/>
      <c r="G16" s="22"/>
      <c r="H16" s="22"/>
      <c r="I16" s="22"/>
      <c r="J16" s="22"/>
      <c r="K16" s="22"/>
      <c r="L16" s="22"/>
      <c r="M16" s="22"/>
      <c r="N16" s="22"/>
      <c r="O16" s="20">
        <f t="shared" si="3"/>
        <v>0</v>
      </c>
      <c r="P16" s="20">
        <f t="shared" si="1"/>
        <v>0</v>
      </c>
      <c r="Q16" s="20">
        <f t="shared" si="2"/>
        <v>0</v>
      </c>
      <c r="R16" s="20"/>
      <c r="S16" s="20"/>
    </row>
    <row r="17" spans="2:19" ht="25.5" x14ac:dyDescent="0.25">
      <c r="B17" s="24" t="s">
        <v>48</v>
      </c>
      <c r="C17" s="19" t="s">
        <v>49</v>
      </c>
      <c r="D17" s="19" t="s">
        <v>50</v>
      </c>
      <c r="E17" s="22"/>
      <c r="F17" s="23"/>
      <c r="G17" s="22"/>
      <c r="H17" s="22"/>
      <c r="I17" s="22"/>
      <c r="J17" s="22"/>
      <c r="K17" s="22"/>
      <c r="L17" s="22"/>
      <c r="M17" s="22"/>
      <c r="N17" s="22"/>
      <c r="O17" s="20">
        <f t="shared" si="3"/>
        <v>0</v>
      </c>
      <c r="P17" s="20">
        <f t="shared" si="1"/>
        <v>0</v>
      </c>
      <c r="Q17" s="20">
        <f t="shared" si="2"/>
        <v>0</v>
      </c>
      <c r="R17" s="20"/>
      <c r="S17" s="20"/>
    </row>
    <row r="18" spans="2:19" ht="25.5" x14ac:dyDescent="0.25">
      <c r="B18" s="24" t="s">
        <v>51</v>
      </c>
      <c r="C18" s="19" t="s">
        <v>52</v>
      </c>
      <c r="D18" s="19" t="s">
        <v>53</v>
      </c>
      <c r="E18" s="22"/>
      <c r="F18" s="23"/>
      <c r="G18" s="22"/>
      <c r="H18" s="22"/>
      <c r="I18" s="22"/>
      <c r="J18" s="22"/>
      <c r="K18" s="22"/>
      <c r="L18" s="22"/>
      <c r="M18" s="22"/>
      <c r="N18" s="22"/>
      <c r="O18" s="20">
        <f t="shared" si="3"/>
        <v>0</v>
      </c>
      <c r="P18" s="20">
        <f t="shared" si="1"/>
        <v>0</v>
      </c>
      <c r="Q18" s="20">
        <f t="shared" si="2"/>
        <v>0</v>
      </c>
      <c r="R18" s="20"/>
      <c r="S18" s="20"/>
    </row>
    <row r="19" spans="2:19" ht="25.5" x14ac:dyDescent="0.25">
      <c r="B19" s="24" t="s">
        <v>54</v>
      </c>
      <c r="C19" s="19" t="s">
        <v>55</v>
      </c>
      <c r="D19" s="19" t="s">
        <v>56</v>
      </c>
      <c r="E19" s="22"/>
      <c r="F19" s="23"/>
      <c r="G19" s="22"/>
      <c r="H19" s="22"/>
      <c r="I19" s="22"/>
      <c r="J19" s="22"/>
      <c r="K19" s="22"/>
      <c r="L19" s="22"/>
      <c r="M19" s="22"/>
      <c r="N19" s="22"/>
      <c r="O19" s="20">
        <f t="shared" si="3"/>
        <v>0</v>
      </c>
      <c r="P19" s="20">
        <f t="shared" si="1"/>
        <v>0</v>
      </c>
      <c r="Q19" s="20">
        <f t="shared" si="2"/>
        <v>0</v>
      </c>
      <c r="R19" s="20"/>
      <c r="S19" s="20"/>
    </row>
    <row r="20" spans="2:19" ht="25.5" x14ac:dyDescent="0.25">
      <c r="B20" s="24" t="s">
        <v>57</v>
      </c>
      <c r="C20" s="19" t="s">
        <v>58</v>
      </c>
      <c r="D20" s="19" t="s">
        <v>59</v>
      </c>
      <c r="E20" s="22"/>
      <c r="F20" s="23"/>
      <c r="G20" s="22"/>
      <c r="H20" s="22"/>
      <c r="I20" s="22"/>
      <c r="J20" s="22"/>
      <c r="K20" s="22"/>
      <c r="L20" s="22"/>
      <c r="M20" s="22"/>
      <c r="N20" s="22"/>
      <c r="O20" s="20">
        <f t="shared" si="3"/>
        <v>0</v>
      </c>
      <c r="P20" s="20">
        <f t="shared" si="1"/>
        <v>0</v>
      </c>
      <c r="Q20" s="20">
        <f t="shared" si="2"/>
        <v>0</v>
      </c>
      <c r="R20" s="20"/>
      <c r="S20" s="20"/>
    </row>
    <row r="21" spans="2:19" x14ac:dyDescent="0.25">
      <c r="B21" s="24" t="s">
        <v>60</v>
      </c>
      <c r="C21" s="19" t="s">
        <v>61</v>
      </c>
      <c r="D21" s="19" t="s">
        <v>62</v>
      </c>
      <c r="E21" s="22"/>
      <c r="F21" s="23"/>
      <c r="G21" s="23"/>
      <c r="H21" s="22"/>
      <c r="I21" s="23"/>
      <c r="J21" s="23"/>
      <c r="K21" s="23"/>
      <c r="L21" s="23"/>
      <c r="M21" s="22"/>
      <c r="N21" s="22"/>
      <c r="O21" s="20"/>
      <c r="P21" s="20">
        <f t="shared" si="1"/>
        <v>0</v>
      </c>
      <c r="Q21" s="20">
        <f t="shared" si="2"/>
        <v>0</v>
      </c>
      <c r="R21" s="20"/>
      <c r="S21" s="20"/>
    </row>
    <row r="22" spans="2:19" ht="25.5" x14ac:dyDescent="0.25">
      <c r="B22" s="21" t="s">
        <v>63</v>
      </c>
      <c r="C22" s="19" t="s">
        <v>64</v>
      </c>
      <c r="D22" s="19" t="s">
        <v>65</v>
      </c>
      <c r="E22" s="22"/>
      <c r="F22" s="23"/>
      <c r="G22" s="22"/>
      <c r="H22" s="22"/>
      <c r="I22" s="23"/>
      <c r="J22" s="23"/>
      <c r="K22" s="22"/>
      <c r="L22" s="22"/>
      <c r="M22" s="22"/>
      <c r="N22" s="22"/>
      <c r="O22" s="20">
        <f t="shared" si="3"/>
        <v>0</v>
      </c>
      <c r="P22" s="20">
        <f t="shared" si="1"/>
        <v>0</v>
      </c>
      <c r="Q22" s="20">
        <f t="shared" si="2"/>
        <v>0</v>
      </c>
      <c r="R22" s="20"/>
      <c r="S22" s="20"/>
    </row>
    <row r="23" spans="2:19" x14ac:dyDescent="0.25">
      <c r="B23" s="24" t="s">
        <v>66</v>
      </c>
      <c r="C23" s="19" t="s">
        <v>67</v>
      </c>
      <c r="D23" s="19" t="s">
        <v>68</v>
      </c>
      <c r="E23" s="25"/>
      <c r="F23" s="26"/>
      <c r="G23" s="25"/>
      <c r="H23" s="25"/>
      <c r="I23" s="26"/>
      <c r="J23" s="26"/>
      <c r="K23" s="27"/>
      <c r="L23" s="26"/>
      <c r="M23" s="25"/>
      <c r="N23" s="25"/>
      <c r="O23" s="20"/>
      <c r="P23" s="20">
        <f t="shared" si="1"/>
        <v>0</v>
      </c>
      <c r="Q23" s="20">
        <f t="shared" si="2"/>
        <v>0</v>
      </c>
      <c r="R23" s="20"/>
      <c r="S23" s="20"/>
    </row>
    <row r="24" spans="2:19" x14ac:dyDescent="0.25">
      <c r="B24" s="24" t="s">
        <v>69</v>
      </c>
      <c r="C24" s="19" t="s">
        <v>70</v>
      </c>
      <c r="D24" s="19" t="s">
        <v>71</v>
      </c>
      <c r="E24" s="25"/>
      <c r="F24" s="26"/>
      <c r="G24" s="25"/>
      <c r="H24" s="25"/>
      <c r="I24" s="26"/>
      <c r="J24" s="26"/>
      <c r="K24" s="27"/>
      <c r="L24" s="26"/>
      <c r="M24" s="25"/>
      <c r="N24" s="25"/>
      <c r="O24" s="20"/>
      <c r="P24" s="20">
        <f t="shared" si="1"/>
        <v>0</v>
      </c>
      <c r="Q24" s="20">
        <f t="shared" si="2"/>
        <v>0</v>
      </c>
      <c r="R24" s="20"/>
      <c r="S24" s="20"/>
    </row>
    <row r="25" spans="2:19" x14ac:dyDescent="0.25">
      <c r="B25" s="24" t="s">
        <v>72</v>
      </c>
      <c r="C25" s="19" t="s">
        <v>73</v>
      </c>
      <c r="D25" s="19" t="s">
        <v>74</v>
      </c>
      <c r="E25" s="25"/>
      <c r="F25" s="26"/>
      <c r="G25" s="25"/>
      <c r="H25" s="25"/>
      <c r="I25" s="26"/>
      <c r="J25" s="26"/>
      <c r="K25" s="25"/>
      <c r="L25" s="25"/>
      <c r="M25" s="25"/>
      <c r="N25" s="25"/>
      <c r="O25" s="20">
        <f t="shared" si="3"/>
        <v>0</v>
      </c>
      <c r="P25" s="20">
        <f t="shared" si="1"/>
        <v>0</v>
      </c>
      <c r="Q25" s="20">
        <f t="shared" si="2"/>
        <v>0</v>
      </c>
      <c r="R25" s="20"/>
      <c r="S25" s="20"/>
    </row>
    <row r="26" spans="2:19" x14ac:dyDescent="0.25">
      <c r="B26" s="24" t="s">
        <v>75</v>
      </c>
      <c r="C26" s="19" t="s">
        <v>76</v>
      </c>
      <c r="D26" s="19" t="s">
        <v>77</v>
      </c>
      <c r="E26" s="25"/>
      <c r="F26" s="26"/>
      <c r="G26" s="25"/>
      <c r="H26" s="25"/>
      <c r="I26" s="26"/>
      <c r="J26" s="26"/>
      <c r="K26" s="25"/>
      <c r="L26" s="26"/>
      <c r="M26" s="25"/>
      <c r="N26" s="25"/>
      <c r="O26" s="20"/>
      <c r="P26" s="20">
        <f t="shared" si="1"/>
        <v>0</v>
      </c>
      <c r="Q26" s="20">
        <f t="shared" si="2"/>
        <v>0</v>
      </c>
      <c r="R26" s="20"/>
      <c r="S26" s="20"/>
    </row>
    <row r="27" spans="2:19" ht="25.5" x14ac:dyDescent="0.25">
      <c r="B27" s="21" t="s">
        <v>78</v>
      </c>
      <c r="C27" s="19" t="s">
        <v>79</v>
      </c>
      <c r="D27" s="19" t="s">
        <v>80</v>
      </c>
      <c r="E27" s="22"/>
      <c r="F27" s="28"/>
      <c r="G27" s="22"/>
      <c r="H27" s="22"/>
      <c r="I27" s="23"/>
      <c r="J27" s="23"/>
      <c r="K27" s="22"/>
      <c r="L27" s="22"/>
      <c r="M27" s="22"/>
      <c r="N27" s="22"/>
      <c r="O27" s="20">
        <f t="shared" si="3"/>
        <v>0</v>
      </c>
      <c r="P27" s="20">
        <f t="shared" si="1"/>
        <v>0</v>
      </c>
      <c r="Q27" s="20">
        <f t="shared" si="2"/>
        <v>0</v>
      </c>
      <c r="R27" s="20"/>
      <c r="S27" s="20"/>
    </row>
    <row r="28" spans="2:19" x14ac:dyDescent="0.25">
      <c r="B28" s="21" t="s">
        <v>81</v>
      </c>
      <c r="C28" s="19" t="s">
        <v>82</v>
      </c>
      <c r="D28" s="19" t="s">
        <v>83</v>
      </c>
      <c r="E28" s="22"/>
      <c r="F28" s="23"/>
      <c r="G28" s="22"/>
      <c r="H28" s="22"/>
      <c r="I28" s="23"/>
      <c r="J28" s="23"/>
      <c r="K28" s="23"/>
      <c r="L28" s="22"/>
      <c r="M28" s="22"/>
      <c r="N28" s="22"/>
      <c r="O28" s="20">
        <f t="shared" si="3"/>
        <v>0</v>
      </c>
      <c r="P28" s="20">
        <f t="shared" si="1"/>
        <v>0</v>
      </c>
      <c r="Q28" s="20">
        <f t="shared" si="2"/>
        <v>0</v>
      </c>
      <c r="R28" s="20"/>
      <c r="S28" s="20"/>
    </row>
    <row r="29" spans="2:19" x14ac:dyDescent="0.25">
      <c r="B29" s="21" t="s">
        <v>84</v>
      </c>
      <c r="C29" s="19" t="s">
        <v>85</v>
      </c>
      <c r="D29" s="19" t="s">
        <v>86</v>
      </c>
      <c r="E29" s="22"/>
      <c r="F29" s="28"/>
      <c r="G29" s="22"/>
      <c r="H29" s="22"/>
      <c r="I29" s="23"/>
      <c r="J29" s="23"/>
      <c r="K29" s="22"/>
      <c r="L29" s="22"/>
      <c r="M29" s="22"/>
      <c r="N29" s="22"/>
      <c r="O29" s="20">
        <f t="shared" si="3"/>
        <v>0</v>
      </c>
      <c r="P29" s="20">
        <f t="shared" si="1"/>
        <v>0</v>
      </c>
      <c r="Q29" s="20">
        <f t="shared" si="2"/>
        <v>0</v>
      </c>
      <c r="R29" s="20"/>
      <c r="S29" s="20"/>
    </row>
    <row r="30" spans="2:19" ht="38.25" x14ac:dyDescent="0.25">
      <c r="B30" s="21" t="s">
        <v>87</v>
      </c>
      <c r="C30" s="19" t="s">
        <v>88</v>
      </c>
      <c r="D30" s="19" t="s">
        <v>89</v>
      </c>
      <c r="E30" s="22"/>
      <c r="F30" s="23"/>
      <c r="G30" s="23"/>
      <c r="H30" s="23"/>
      <c r="I30" s="23"/>
      <c r="J30" s="23"/>
      <c r="K30" s="23"/>
      <c r="L30" s="23"/>
      <c r="M30" s="23"/>
      <c r="N30" s="23"/>
    </row>
    <row r="31" spans="2:19" x14ac:dyDescent="0.25">
      <c r="B31" s="29" t="s">
        <v>90</v>
      </c>
      <c r="C31" s="29"/>
      <c r="D31" s="30" t="s">
        <v>91</v>
      </c>
      <c r="E31" s="20"/>
      <c r="F31" s="20">
        <f t="shared" ref="F31:N31" si="4">F12-(F13+F14)</f>
        <v>0</v>
      </c>
      <c r="G31" s="20">
        <f t="shared" si="4"/>
        <v>0</v>
      </c>
      <c r="H31" s="20">
        <f t="shared" si="4"/>
        <v>0</v>
      </c>
      <c r="I31" s="20"/>
      <c r="J31" s="20"/>
      <c r="K31" s="20"/>
      <c r="L31" s="20">
        <f t="shared" si="4"/>
        <v>0</v>
      </c>
      <c r="M31" s="20">
        <f t="shared" si="4"/>
        <v>0</v>
      </c>
      <c r="N31" s="20">
        <f t="shared" si="4"/>
        <v>0</v>
      </c>
    </row>
    <row r="32" spans="2:19" ht="25.5" customHeight="1" x14ac:dyDescent="0.25">
      <c r="B32" s="29" t="s">
        <v>92</v>
      </c>
      <c r="C32" s="29"/>
      <c r="D32" s="30" t="s">
        <v>93</v>
      </c>
      <c r="E32" s="20">
        <f>E15-(E16+E17+E18+E19+E20+E21)</f>
        <v>0</v>
      </c>
      <c r="F32" s="20"/>
      <c r="G32" s="20">
        <f t="shared" ref="G32:L32" si="5">G15-(G16+G17+G18+G19+G20)</f>
        <v>0</v>
      </c>
      <c r="H32" s="20">
        <f t="shared" si="5"/>
        <v>0</v>
      </c>
      <c r="I32" s="20">
        <f t="shared" si="5"/>
        <v>0</v>
      </c>
      <c r="J32" s="20">
        <f t="shared" si="5"/>
        <v>0</v>
      </c>
      <c r="K32" s="20">
        <f t="shared" si="5"/>
        <v>0</v>
      </c>
      <c r="L32" s="20">
        <f t="shared" si="5"/>
        <v>0</v>
      </c>
      <c r="M32" s="20">
        <f>M15-(M16+M17+M18+M19+M20+M21)</f>
        <v>0</v>
      </c>
      <c r="N32" s="20">
        <f>N15-(N16+N17+N18+N19+N20+N21)</f>
        <v>0</v>
      </c>
    </row>
    <row r="33" spans="2:14" x14ac:dyDescent="0.25">
      <c r="B33" s="29" t="s">
        <v>94</v>
      </c>
      <c r="C33" s="29"/>
      <c r="D33" s="30" t="s">
        <v>95</v>
      </c>
      <c r="E33" s="20">
        <f>E22-(E23+E24+E25+E26)</f>
        <v>0</v>
      </c>
      <c r="F33" s="20"/>
      <c r="G33" s="20">
        <f>G22-(G23+G24+G25+G26)</f>
        <v>0</v>
      </c>
      <c r="H33" s="20">
        <f>H22-(H23+H24+H25+H26)</f>
        <v>0</v>
      </c>
      <c r="I33" s="20"/>
      <c r="J33" s="20"/>
      <c r="K33" s="20"/>
      <c r="L33" s="20"/>
      <c r="M33" s="20">
        <f>M22-(M23+M24+M25+M26)</f>
        <v>0</v>
      </c>
      <c r="N33" s="20">
        <f>N22-(N23+N24+N25+N26)</f>
        <v>0</v>
      </c>
    </row>
    <row r="34" spans="2:14" x14ac:dyDescent="0.25">
      <c r="B34" s="29" t="s">
        <v>96</v>
      </c>
      <c r="C34" s="29"/>
      <c r="D34" s="30" t="s">
        <v>97</v>
      </c>
      <c r="E34" s="20">
        <f>E10-E30</f>
        <v>0</v>
      </c>
      <c r="F34" s="20"/>
      <c r="G34" s="20"/>
      <c r="H34" s="20"/>
      <c r="I34" s="20"/>
      <c r="J34" s="20"/>
      <c r="K34" s="20"/>
      <c r="L34" s="20"/>
      <c r="M34" s="20"/>
      <c r="N34" s="20"/>
    </row>
    <row r="35" spans="2:14" x14ac:dyDescent="0.25">
      <c r="B35" s="31"/>
      <c r="C35" s="31"/>
      <c r="D35" s="32"/>
      <c r="E35" s="33"/>
      <c r="F35" s="33"/>
      <c r="G35" s="33"/>
      <c r="H35" s="33"/>
      <c r="I35" s="33"/>
      <c r="J35" s="33"/>
      <c r="K35" s="33"/>
      <c r="L35" s="33"/>
      <c r="M35" s="33"/>
      <c r="N35" s="33"/>
    </row>
    <row r="36" spans="2:14" x14ac:dyDescent="0.25">
      <c r="B36" s="34" t="s">
        <v>98</v>
      </c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</row>
    <row r="37" spans="2:14" ht="27.75" customHeight="1" x14ac:dyDescent="0.25">
      <c r="B37" s="6" t="s">
        <v>3</v>
      </c>
      <c r="C37" s="7" t="s">
        <v>4</v>
      </c>
      <c r="D37" s="6" t="s">
        <v>5</v>
      </c>
      <c r="E37" s="6" t="s">
        <v>6</v>
      </c>
      <c r="F37" s="8" t="s">
        <v>7</v>
      </c>
      <c r="G37" s="9"/>
      <c r="H37" s="9"/>
      <c r="I37" s="9"/>
      <c r="J37" s="9"/>
      <c r="K37" s="10"/>
      <c r="L37" s="6" t="s">
        <v>8</v>
      </c>
      <c r="M37" s="6"/>
      <c r="N37" s="6"/>
    </row>
    <row r="38" spans="2:14" ht="29.25" customHeight="1" x14ac:dyDescent="0.25">
      <c r="B38" s="6"/>
      <c r="C38" s="12"/>
      <c r="D38" s="6"/>
      <c r="E38" s="6"/>
      <c r="F38" s="6" t="s">
        <v>14</v>
      </c>
      <c r="G38" s="6" t="s">
        <v>15</v>
      </c>
      <c r="H38" s="6"/>
      <c r="I38" s="6" t="s">
        <v>16</v>
      </c>
      <c r="J38" s="6"/>
      <c r="K38" s="6" t="s">
        <v>17</v>
      </c>
      <c r="L38" s="6" t="s">
        <v>18</v>
      </c>
      <c r="M38" s="6" t="s">
        <v>19</v>
      </c>
      <c r="N38" s="6" t="s">
        <v>20</v>
      </c>
    </row>
    <row r="39" spans="2:14" ht="65.25" customHeight="1" x14ac:dyDescent="0.25">
      <c r="B39" s="6"/>
      <c r="C39" s="14"/>
      <c r="D39" s="6"/>
      <c r="E39" s="6"/>
      <c r="F39" s="6"/>
      <c r="G39" s="15" t="s">
        <v>21</v>
      </c>
      <c r="H39" s="15" t="s">
        <v>22</v>
      </c>
      <c r="I39" s="15" t="s">
        <v>21</v>
      </c>
      <c r="J39" s="15" t="s">
        <v>22</v>
      </c>
      <c r="K39" s="6"/>
      <c r="L39" s="6"/>
      <c r="M39" s="6"/>
      <c r="N39" s="6"/>
    </row>
    <row r="40" spans="2:14" x14ac:dyDescent="0.25">
      <c r="B40" s="15">
        <v>1</v>
      </c>
      <c r="C40" s="15"/>
      <c r="D40" s="15">
        <v>2</v>
      </c>
      <c r="E40" s="15">
        <v>3</v>
      </c>
      <c r="F40" s="15">
        <v>4</v>
      </c>
      <c r="G40" s="15">
        <v>5</v>
      </c>
      <c r="H40" s="15">
        <v>6</v>
      </c>
      <c r="I40" s="15">
        <v>7</v>
      </c>
      <c r="J40" s="15">
        <v>8</v>
      </c>
      <c r="K40" s="15">
        <v>9</v>
      </c>
      <c r="L40" s="15">
        <v>10</v>
      </c>
      <c r="M40" s="15">
        <v>11</v>
      </c>
      <c r="N40" s="15">
        <v>12</v>
      </c>
    </row>
    <row r="41" spans="2:14" x14ac:dyDescent="0.25">
      <c r="B41" s="35"/>
      <c r="C41" s="36" t="s">
        <v>85</v>
      </c>
      <c r="D41" s="37" t="s">
        <v>86</v>
      </c>
      <c r="E41" s="38"/>
      <c r="F41" s="38"/>
      <c r="G41" s="38"/>
      <c r="H41" s="38"/>
      <c r="I41" s="38"/>
      <c r="J41" s="38"/>
      <c r="K41" s="38"/>
      <c r="L41" s="38"/>
      <c r="M41" s="38"/>
      <c r="N41" s="38"/>
    </row>
    <row r="42" spans="2:14" hidden="1" x14ac:dyDescent="0.25">
      <c r="B42" s="39"/>
      <c r="C42" s="40"/>
      <c r="D42" s="41"/>
      <c r="E42" s="22"/>
      <c r="F42" s="22"/>
      <c r="G42" s="22"/>
      <c r="H42" s="22"/>
      <c r="I42" s="22"/>
      <c r="J42" s="22"/>
      <c r="K42" s="22"/>
      <c r="L42" s="22"/>
      <c r="M42" s="22"/>
      <c r="N42" s="22"/>
    </row>
    <row r="43" spans="2:14" x14ac:dyDescent="0.25">
      <c r="B43" s="42" t="s">
        <v>99</v>
      </c>
      <c r="C43" s="43"/>
      <c r="D43" s="44"/>
      <c r="E43" s="20">
        <f t="shared" ref="E43:N43" si="6">SUM(E41:E42)</f>
        <v>0</v>
      </c>
      <c r="F43" s="20">
        <f t="shared" si="6"/>
        <v>0</v>
      </c>
      <c r="G43" s="20">
        <f t="shared" si="6"/>
        <v>0</v>
      </c>
      <c r="H43" s="20">
        <f t="shared" si="6"/>
        <v>0</v>
      </c>
      <c r="I43" s="20">
        <f t="shared" si="6"/>
        <v>0</v>
      </c>
      <c r="J43" s="20">
        <f t="shared" si="6"/>
        <v>0</v>
      </c>
      <c r="K43" s="20">
        <f t="shared" si="6"/>
        <v>0</v>
      </c>
      <c r="L43" s="20">
        <f t="shared" si="6"/>
        <v>0</v>
      </c>
      <c r="M43" s="20">
        <f t="shared" si="6"/>
        <v>0</v>
      </c>
      <c r="N43" s="20">
        <f t="shared" si="6"/>
        <v>0</v>
      </c>
    </row>
  </sheetData>
  <mergeCells count="40">
    <mergeCell ref="L38:L39"/>
    <mergeCell ref="M38:M39"/>
    <mergeCell ref="N38:N39"/>
    <mergeCell ref="B43:D43"/>
    <mergeCell ref="B37:B39"/>
    <mergeCell ref="C37:C39"/>
    <mergeCell ref="D37:D39"/>
    <mergeCell ref="E37:E39"/>
    <mergeCell ref="F37:K37"/>
    <mergeCell ref="L37:N37"/>
    <mergeCell ref="F38:F39"/>
    <mergeCell ref="G38:H38"/>
    <mergeCell ref="I38:J38"/>
    <mergeCell ref="K38:K39"/>
    <mergeCell ref="N7:N8"/>
    <mergeCell ref="B31:C31"/>
    <mergeCell ref="B32:C32"/>
    <mergeCell ref="B33:C33"/>
    <mergeCell ref="B34:C34"/>
    <mergeCell ref="B36:N36"/>
    <mergeCell ref="O6:O8"/>
    <mergeCell ref="P6:P8"/>
    <mergeCell ref="Q6:Q8"/>
    <mergeCell ref="R6:R8"/>
    <mergeCell ref="S6:S8"/>
    <mergeCell ref="F7:F8"/>
    <mergeCell ref="G7:H7"/>
    <mergeCell ref="I7:J7"/>
    <mergeCell ref="K7:K8"/>
    <mergeCell ref="L7:L8"/>
    <mergeCell ref="B2:N2"/>
    <mergeCell ref="B4:N4"/>
    <mergeCell ref="L5:N5"/>
    <mergeCell ref="B6:B8"/>
    <mergeCell ref="C6:C8"/>
    <mergeCell ref="D6:D8"/>
    <mergeCell ref="E6:E8"/>
    <mergeCell ref="F6:K6"/>
    <mergeCell ref="L6:N6"/>
    <mergeCell ref="M7:M8"/>
  </mergeCells>
  <pageMargins left="0.70866141732283472" right="0.70866141732283472" top="0.74803149606299213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/>
  <dimension ref="B1:Q45"/>
  <sheetViews>
    <sheetView topLeftCell="A28" workbookViewId="0"/>
  </sheetViews>
  <sheetFormatPr defaultRowHeight="15.75" x14ac:dyDescent="0.25"/>
  <cols>
    <col min="1" max="1" width="0.85546875" style="1" customWidth="1"/>
    <col min="2" max="2" width="26.28515625" style="1" customWidth="1"/>
    <col min="3" max="3" width="11" style="1" customWidth="1"/>
    <col min="4" max="4" width="17.7109375" style="1" customWidth="1"/>
    <col min="5" max="5" width="10.5703125" style="1" customWidth="1"/>
    <col min="6" max="6" width="11.7109375" style="1" customWidth="1"/>
    <col min="7" max="8" width="9.140625" style="1"/>
    <col min="9" max="9" width="9.7109375" style="1" customWidth="1"/>
    <col min="10" max="10" width="11.42578125" style="1" customWidth="1"/>
    <col min="11" max="11" width="8.7109375" style="1" customWidth="1"/>
    <col min="12" max="12" width="9.140625" style="1" customWidth="1"/>
    <col min="13" max="14" width="12.28515625" style="1" customWidth="1"/>
    <col min="15" max="256" width="9.140625" style="1"/>
    <col min="257" max="257" width="0.85546875" style="1" customWidth="1"/>
    <col min="258" max="258" width="26.28515625" style="1" customWidth="1"/>
    <col min="259" max="259" width="11" style="1" customWidth="1"/>
    <col min="260" max="260" width="17.7109375" style="1" customWidth="1"/>
    <col min="261" max="261" width="10.5703125" style="1" customWidth="1"/>
    <col min="262" max="262" width="11.7109375" style="1" customWidth="1"/>
    <col min="263" max="264" width="9.140625" style="1"/>
    <col min="265" max="265" width="9.7109375" style="1" customWidth="1"/>
    <col min="266" max="266" width="11.42578125" style="1" customWidth="1"/>
    <col min="267" max="267" width="8.7109375" style="1" customWidth="1"/>
    <col min="268" max="268" width="9.140625" style="1" customWidth="1"/>
    <col min="269" max="270" width="12.28515625" style="1" customWidth="1"/>
    <col min="271" max="512" width="9.140625" style="1"/>
    <col min="513" max="513" width="0.85546875" style="1" customWidth="1"/>
    <col min="514" max="514" width="26.28515625" style="1" customWidth="1"/>
    <col min="515" max="515" width="11" style="1" customWidth="1"/>
    <col min="516" max="516" width="17.7109375" style="1" customWidth="1"/>
    <col min="517" max="517" width="10.5703125" style="1" customWidth="1"/>
    <col min="518" max="518" width="11.7109375" style="1" customWidth="1"/>
    <col min="519" max="520" width="9.140625" style="1"/>
    <col min="521" max="521" width="9.7109375" style="1" customWidth="1"/>
    <col min="522" max="522" width="11.42578125" style="1" customWidth="1"/>
    <col min="523" max="523" width="8.7109375" style="1" customWidth="1"/>
    <col min="524" max="524" width="9.140625" style="1" customWidth="1"/>
    <col min="525" max="526" width="12.28515625" style="1" customWidth="1"/>
    <col min="527" max="768" width="9.140625" style="1"/>
    <col min="769" max="769" width="0.85546875" style="1" customWidth="1"/>
    <col min="770" max="770" width="26.28515625" style="1" customWidth="1"/>
    <col min="771" max="771" width="11" style="1" customWidth="1"/>
    <col min="772" max="772" width="17.7109375" style="1" customWidth="1"/>
    <col min="773" max="773" width="10.5703125" style="1" customWidth="1"/>
    <col min="774" max="774" width="11.7109375" style="1" customWidth="1"/>
    <col min="775" max="776" width="9.140625" style="1"/>
    <col min="777" max="777" width="9.7109375" style="1" customWidth="1"/>
    <col min="778" max="778" width="11.42578125" style="1" customWidth="1"/>
    <col min="779" max="779" width="8.7109375" style="1" customWidth="1"/>
    <col min="780" max="780" width="9.140625" style="1" customWidth="1"/>
    <col min="781" max="782" width="12.28515625" style="1" customWidth="1"/>
    <col min="783" max="1024" width="9.140625" style="1"/>
    <col min="1025" max="1025" width="0.85546875" style="1" customWidth="1"/>
    <col min="1026" max="1026" width="26.28515625" style="1" customWidth="1"/>
    <col min="1027" max="1027" width="11" style="1" customWidth="1"/>
    <col min="1028" max="1028" width="17.7109375" style="1" customWidth="1"/>
    <col min="1029" max="1029" width="10.5703125" style="1" customWidth="1"/>
    <col min="1030" max="1030" width="11.7109375" style="1" customWidth="1"/>
    <col min="1031" max="1032" width="9.140625" style="1"/>
    <col min="1033" max="1033" width="9.7109375" style="1" customWidth="1"/>
    <col min="1034" max="1034" width="11.42578125" style="1" customWidth="1"/>
    <col min="1035" max="1035" width="8.7109375" style="1" customWidth="1"/>
    <col min="1036" max="1036" width="9.140625" style="1" customWidth="1"/>
    <col min="1037" max="1038" width="12.28515625" style="1" customWidth="1"/>
    <col min="1039" max="1280" width="9.140625" style="1"/>
    <col min="1281" max="1281" width="0.85546875" style="1" customWidth="1"/>
    <col min="1282" max="1282" width="26.28515625" style="1" customWidth="1"/>
    <col min="1283" max="1283" width="11" style="1" customWidth="1"/>
    <col min="1284" max="1284" width="17.7109375" style="1" customWidth="1"/>
    <col min="1285" max="1285" width="10.5703125" style="1" customWidth="1"/>
    <col min="1286" max="1286" width="11.7109375" style="1" customWidth="1"/>
    <col min="1287" max="1288" width="9.140625" style="1"/>
    <col min="1289" max="1289" width="9.7109375" style="1" customWidth="1"/>
    <col min="1290" max="1290" width="11.42578125" style="1" customWidth="1"/>
    <col min="1291" max="1291" width="8.7109375" style="1" customWidth="1"/>
    <col min="1292" max="1292" width="9.140625" style="1" customWidth="1"/>
    <col min="1293" max="1294" width="12.28515625" style="1" customWidth="1"/>
    <col min="1295" max="1536" width="9.140625" style="1"/>
    <col min="1537" max="1537" width="0.85546875" style="1" customWidth="1"/>
    <col min="1538" max="1538" width="26.28515625" style="1" customWidth="1"/>
    <col min="1539" max="1539" width="11" style="1" customWidth="1"/>
    <col min="1540" max="1540" width="17.7109375" style="1" customWidth="1"/>
    <col min="1541" max="1541" width="10.5703125" style="1" customWidth="1"/>
    <col min="1542" max="1542" width="11.7109375" style="1" customWidth="1"/>
    <col min="1543" max="1544" width="9.140625" style="1"/>
    <col min="1545" max="1545" width="9.7109375" style="1" customWidth="1"/>
    <col min="1546" max="1546" width="11.42578125" style="1" customWidth="1"/>
    <col min="1547" max="1547" width="8.7109375" style="1" customWidth="1"/>
    <col min="1548" max="1548" width="9.140625" style="1" customWidth="1"/>
    <col min="1549" max="1550" width="12.28515625" style="1" customWidth="1"/>
    <col min="1551" max="1792" width="9.140625" style="1"/>
    <col min="1793" max="1793" width="0.85546875" style="1" customWidth="1"/>
    <col min="1794" max="1794" width="26.28515625" style="1" customWidth="1"/>
    <col min="1795" max="1795" width="11" style="1" customWidth="1"/>
    <col min="1796" max="1796" width="17.7109375" style="1" customWidth="1"/>
    <col min="1797" max="1797" width="10.5703125" style="1" customWidth="1"/>
    <col min="1798" max="1798" width="11.7109375" style="1" customWidth="1"/>
    <col min="1799" max="1800" width="9.140625" style="1"/>
    <col min="1801" max="1801" width="9.7109375" style="1" customWidth="1"/>
    <col min="1802" max="1802" width="11.42578125" style="1" customWidth="1"/>
    <col min="1803" max="1803" width="8.7109375" style="1" customWidth="1"/>
    <col min="1804" max="1804" width="9.140625" style="1" customWidth="1"/>
    <col min="1805" max="1806" width="12.28515625" style="1" customWidth="1"/>
    <col min="1807" max="2048" width="9.140625" style="1"/>
    <col min="2049" max="2049" width="0.85546875" style="1" customWidth="1"/>
    <col min="2050" max="2050" width="26.28515625" style="1" customWidth="1"/>
    <col min="2051" max="2051" width="11" style="1" customWidth="1"/>
    <col min="2052" max="2052" width="17.7109375" style="1" customWidth="1"/>
    <col min="2053" max="2053" width="10.5703125" style="1" customWidth="1"/>
    <col min="2054" max="2054" width="11.7109375" style="1" customWidth="1"/>
    <col min="2055" max="2056" width="9.140625" style="1"/>
    <col min="2057" max="2057" width="9.7109375" style="1" customWidth="1"/>
    <col min="2058" max="2058" width="11.42578125" style="1" customWidth="1"/>
    <col min="2059" max="2059" width="8.7109375" style="1" customWidth="1"/>
    <col min="2060" max="2060" width="9.140625" style="1" customWidth="1"/>
    <col min="2061" max="2062" width="12.28515625" style="1" customWidth="1"/>
    <col min="2063" max="2304" width="9.140625" style="1"/>
    <col min="2305" max="2305" width="0.85546875" style="1" customWidth="1"/>
    <col min="2306" max="2306" width="26.28515625" style="1" customWidth="1"/>
    <col min="2307" max="2307" width="11" style="1" customWidth="1"/>
    <col min="2308" max="2308" width="17.7109375" style="1" customWidth="1"/>
    <col min="2309" max="2309" width="10.5703125" style="1" customWidth="1"/>
    <col min="2310" max="2310" width="11.7109375" style="1" customWidth="1"/>
    <col min="2311" max="2312" width="9.140625" style="1"/>
    <col min="2313" max="2313" width="9.7109375" style="1" customWidth="1"/>
    <col min="2314" max="2314" width="11.42578125" style="1" customWidth="1"/>
    <col min="2315" max="2315" width="8.7109375" style="1" customWidth="1"/>
    <col min="2316" max="2316" width="9.140625" style="1" customWidth="1"/>
    <col min="2317" max="2318" width="12.28515625" style="1" customWidth="1"/>
    <col min="2319" max="2560" width="9.140625" style="1"/>
    <col min="2561" max="2561" width="0.85546875" style="1" customWidth="1"/>
    <col min="2562" max="2562" width="26.28515625" style="1" customWidth="1"/>
    <col min="2563" max="2563" width="11" style="1" customWidth="1"/>
    <col min="2564" max="2564" width="17.7109375" style="1" customWidth="1"/>
    <col min="2565" max="2565" width="10.5703125" style="1" customWidth="1"/>
    <col min="2566" max="2566" width="11.7109375" style="1" customWidth="1"/>
    <col min="2567" max="2568" width="9.140625" style="1"/>
    <col min="2569" max="2569" width="9.7109375" style="1" customWidth="1"/>
    <col min="2570" max="2570" width="11.42578125" style="1" customWidth="1"/>
    <col min="2571" max="2571" width="8.7109375" style="1" customWidth="1"/>
    <col min="2572" max="2572" width="9.140625" style="1" customWidth="1"/>
    <col min="2573" max="2574" width="12.28515625" style="1" customWidth="1"/>
    <col min="2575" max="2816" width="9.140625" style="1"/>
    <col min="2817" max="2817" width="0.85546875" style="1" customWidth="1"/>
    <col min="2818" max="2818" width="26.28515625" style="1" customWidth="1"/>
    <col min="2819" max="2819" width="11" style="1" customWidth="1"/>
    <col min="2820" max="2820" width="17.7109375" style="1" customWidth="1"/>
    <col min="2821" max="2821" width="10.5703125" style="1" customWidth="1"/>
    <col min="2822" max="2822" width="11.7109375" style="1" customWidth="1"/>
    <col min="2823" max="2824" width="9.140625" style="1"/>
    <col min="2825" max="2825" width="9.7109375" style="1" customWidth="1"/>
    <col min="2826" max="2826" width="11.42578125" style="1" customWidth="1"/>
    <col min="2827" max="2827" width="8.7109375" style="1" customWidth="1"/>
    <col min="2828" max="2828" width="9.140625" style="1" customWidth="1"/>
    <col min="2829" max="2830" width="12.28515625" style="1" customWidth="1"/>
    <col min="2831" max="3072" width="9.140625" style="1"/>
    <col min="3073" max="3073" width="0.85546875" style="1" customWidth="1"/>
    <col min="3074" max="3074" width="26.28515625" style="1" customWidth="1"/>
    <col min="3075" max="3075" width="11" style="1" customWidth="1"/>
    <col min="3076" max="3076" width="17.7109375" style="1" customWidth="1"/>
    <col min="3077" max="3077" width="10.5703125" style="1" customWidth="1"/>
    <col min="3078" max="3078" width="11.7109375" style="1" customWidth="1"/>
    <col min="3079" max="3080" width="9.140625" style="1"/>
    <col min="3081" max="3081" width="9.7109375" style="1" customWidth="1"/>
    <col min="3082" max="3082" width="11.42578125" style="1" customWidth="1"/>
    <col min="3083" max="3083" width="8.7109375" style="1" customWidth="1"/>
    <col min="3084" max="3084" width="9.140625" style="1" customWidth="1"/>
    <col min="3085" max="3086" width="12.28515625" style="1" customWidth="1"/>
    <col min="3087" max="3328" width="9.140625" style="1"/>
    <col min="3329" max="3329" width="0.85546875" style="1" customWidth="1"/>
    <col min="3330" max="3330" width="26.28515625" style="1" customWidth="1"/>
    <col min="3331" max="3331" width="11" style="1" customWidth="1"/>
    <col min="3332" max="3332" width="17.7109375" style="1" customWidth="1"/>
    <col min="3333" max="3333" width="10.5703125" style="1" customWidth="1"/>
    <col min="3334" max="3334" width="11.7109375" style="1" customWidth="1"/>
    <col min="3335" max="3336" width="9.140625" style="1"/>
    <col min="3337" max="3337" width="9.7109375" style="1" customWidth="1"/>
    <col min="3338" max="3338" width="11.42578125" style="1" customWidth="1"/>
    <col min="3339" max="3339" width="8.7109375" style="1" customWidth="1"/>
    <col min="3340" max="3340" width="9.140625" style="1" customWidth="1"/>
    <col min="3341" max="3342" width="12.28515625" style="1" customWidth="1"/>
    <col min="3343" max="3584" width="9.140625" style="1"/>
    <col min="3585" max="3585" width="0.85546875" style="1" customWidth="1"/>
    <col min="3586" max="3586" width="26.28515625" style="1" customWidth="1"/>
    <col min="3587" max="3587" width="11" style="1" customWidth="1"/>
    <col min="3588" max="3588" width="17.7109375" style="1" customWidth="1"/>
    <col min="3589" max="3589" width="10.5703125" style="1" customWidth="1"/>
    <col min="3590" max="3590" width="11.7109375" style="1" customWidth="1"/>
    <col min="3591" max="3592" width="9.140625" style="1"/>
    <col min="3593" max="3593" width="9.7109375" style="1" customWidth="1"/>
    <col min="3594" max="3594" width="11.42578125" style="1" customWidth="1"/>
    <col min="3595" max="3595" width="8.7109375" style="1" customWidth="1"/>
    <col min="3596" max="3596" width="9.140625" style="1" customWidth="1"/>
    <col min="3597" max="3598" width="12.28515625" style="1" customWidth="1"/>
    <col min="3599" max="3840" width="9.140625" style="1"/>
    <col min="3841" max="3841" width="0.85546875" style="1" customWidth="1"/>
    <col min="3842" max="3842" width="26.28515625" style="1" customWidth="1"/>
    <col min="3843" max="3843" width="11" style="1" customWidth="1"/>
    <col min="3844" max="3844" width="17.7109375" style="1" customWidth="1"/>
    <col min="3845" max="3845" width="10.5703125" style="1" customWidth="1"/>
    <col min="3846" max="3846" width="11.7109375" style="1" customWidth="1"/>
    <col min="3847" max="3848" width="9.140625" style="1"/>
    <col min="3849" max="3849" width="9.7109375" style="1" customWidth="1"/>
    <col min="3850" max="3850" width="11.42578125" style="1" customWidth="1"/>
    <col min="3851" max="3851" width="8.7109375" style="1" customWidth="1"/>
    <col min="3852" max="3852" width="9.140625" style="1" customWidth="1"/>
    <col min="3853" max="3854" width="12.28515625" style="1" customWidth="1"/>
    <col min="3855" max="4096" width="9.140625" style="1"/>
    <col min="4097" max="4097" width="0.85546875" style="1" customWidth="1"/>
    <col min="4098" max="4098" width="26.28515625" style="1" customWidth="1"/>
    <col min="4099" max="4099" width="11" style="1" customWidth="1"/>
    <col min="4100" max="4100" width="17.7109375" style="1" customWidth="1"/>
    <col min="4101" max="4101" width="10.5703125" style="1" customWidth="1"/>
    <col min="4102" max="4102" width="11.7109375" style="1" customWidth="1"/>
    <col min="4103" max="4104" width="9.140625" style="1"/>
    <col min="4105" max="4105" width="9.7109375" style="1" customWidth="1"/>
    <col min="4106" max="4106" width="11.42578125" style="1" customWidth="1"/>
    <col min="4107" max="4107" width="8.7109375" style="1" customWidth="1"/>
    <col min="4108" max="4108" width="9.140625" style="1" customWidth="1"/>
    <col min="4109" max="4110" width="12.28515625" style="1" customWidth="1"/>
    <col min="4111" max="4352" width="9.140625" style="1"/>
    <col min="4353" max="4353" width="0.85546875" style="1" customWidth="1"/>
    <col min="4354" max="4354" width="26.28515625" style="1" customWidth="1"/>
    <col min="4355" max="4355" width="11" style="1" customWidth="1"/>
    <col min="4356" max="4356" width="17.7109375" style="1" customWidth="1"/>
    <col min="4357" max="4357" width="10.5703125" style="1" customWidth="1"/>
    <col min="4358" max="4358" width="11.7109375" style="1" customWidth="1"/>
    <col min="4359" max="4360" width="9.140625" style="1"/>
    <col min="4361" max="4361" width="9.7109375" style="1" customWidth="1"/>
    <col min="4362" max="4362" width="11.42578125" style="1" customWidth="1"/>
    <col min="4363" max="4363" width="8.7109375" style="1" customWidth="1"/>
    <col min="4364" max="4364" width="9.140625" style="1" customWidth="1"/>
    <col min="4365" max="4366" width="12.28515625" style="1" customWidth="1"/>
    <col min="4367" max="4608" width="9.140625" style="1"/>
    <col min="4609" max="4609" width="0.85546875" style="1" customWidth="1"/>
    <col min="4610" max="4610" width="26.28515625" style="1" customWidth="1"/>
    <col min="4611" max="4611" width="11" style="1" customWidth="1"/>
    <col min="4612" max="4612" width="17.7109375" style="1" customWidth="1"/>
    <col min="4613" max="4613" width="10.5703125" style="1" customWidth="1"/>
    <col min="4614" max="4614" width="11.7109375" style="1" customWidth="1"/>
    <col min="4615" max="4616" width="9.140625" style="1"/>
    <col min="4617" max="4617" width="9.7109375" style="1" customWidth="1"/>
    <col min="4618" max="4618" width="11.42578125" style="1" customWidth="1"/>
    <col min="4619" max="4619" width="8.7109375" style="1" customWidth="1"/>
    <col min="4620" max="4620" width="9.140625" style="1" customWidth="1"/>
    <col min="4621" max="4622" width="12.28515625" style="1" customWidth="1"/>
    <col min="4623" max="4864" width="9.140625" style="1"/>
    <col min="4865" max="4865" width="0.85546875" style="1" customWidth="1"/>
    <col min="4866" max="4866" width="26.28515625" style="1" customWidth="1"/>
    <col min="4867" max="4867" width="11" style="1" customWidth="1"/>
    <col min="4868" max="4868" width="17.7109375" style="1" customWidth="1"/>
    <col min="4869" max="4869" width="10.5703125" style="1" customWidth="1"/>
    <col min="4870" max="4870" width="11.7109375" style="1" customWidth="1"/>
    <col min="4871" max="4872" width="9.140625" style="1"/>
    <col min="4873" max="4873" width="9.7109375" style="1" customWidth="1"/>
    <col min="4874" max="4874" width="11.42578125" style="1" customWidth="1"/>
    <col min="4875" max="4875" width="8.7109375" style="1" customWidth="1"/>
    <col min="4876" max="4876" width="9.140625" style="1" customWidth="1"/>
    <col min="4877" max="4878" width="12.28515625" style="1" customWidth="1"/>
    <col min="4879" max="5120" width="9.140625" style="1"/>
    <col min="5121" max="5121" width="0.85546875" style="1" customWidth="1"/>
    <col min="5122" max="5122" width="26.28515625" style="1" customWidth="1"/>
    <col min="5123" max="5123" width="11" style="1" customWidth="1"/>
    <col min="5124" max="5124" width="17.7109375" style="1" customWidth="1"/>
    <col min="5125" max="5125" width="10.5703125" style="1" customWidth="1"/>
    <col min="5126" max="5126" width="11.7109375" style="1" customWidth="1"/>
    <col min="5127" max="5128" width="9.140625" style="1"/>
    <col min="5129" max="5129" width="9.7109375" style="1" customWidth="1"/>
    <col min="5130" max="5130" width="11.42578125" style="1" customWidth="1"/>
    <col min="5131" max="5131" width="8.7109375" style="1" customWidth="1"/>
    <col min="5132" max="5132" width="9.140625" style="1" customWidth="1"/>
    <col min="5133" max="5134" width="12.28515625" style="1" customWidth="1"/>
    <col min="5135" max="5376" width="9.140625" style="1"/>
    <col min="5377" max="5377" width="0.85546875" style="1" customWidth="1"/>
    <col min="5378" max="5378" width="26.28515625" style="1" customWidth="1"/>
    <col min="5379" max="5379" width="11" style="1" customWidth="1"/>
    <col min="5380" max="5380" width="17.7109375" style="1" customWidth="1"/>
    <col min="5381" max="5381" width="10.5703125" style="1" customWidth="1"/>
    <col min="5382" max="5382" width="11.7109375" style="1" customWidth="1"/>
    <col min="5383" max="5384" width="9.140625" style="1"/>
    <col min="5385" max="5385" width="9.7109375" style="1" customWidth="1"/>
    <col min="5386" max="5386" width="11.42578125" style="1" customWidth="1"/>
    <col min="5387" max="5387" width="8.7109375" style="1" customWidth="1"/>
    <col min="5388" max="5388" width="9.140625" style="1" customWidth="1"/>
    <col min="5389" max="5390" width="12.28515625" style="1" customWidth="1"/>
    <col min="5391" max="5632" width="9.140625" style="1"/>
    <col min="5633" max="5633" width="0.85546875" style="1" customWidth="1"/>
    <col min="5634" max="5634" width="26.28515625" style="1" customWidth="1"/>
    <col min="5635" max="5635" width="11" style="1" customWidth="1"/>
    <col min="5636" max="5636" width="17.7109375" style="1" customWidth="1"/>
    <col min="5637" max="5637" width="10.5703125" style="1" customWidth="1"/>
    <col min="5638" max="5638" width="11.7109375" style="1" customWidth="1"/>
    <col min="5639" max="5640" width="9.140625" style="1"/>
    <col min="5641" max="5641" width="9.7109375" style="1" customWidth="1"/>
    <col min="5642" max="5642" width="11.42578125" style="1" customWidth="1"/>
    <col min="5643" max="5643" width="8.7109375" style="1" customWidth="1"/>
    <col min="5644" max="5644" width="9.140625" style="1" customWidth="1"/>
    <col min="5645" max="5646" width="12.28515625" style="1" customWidth="1"/>
    <col min="5647" max="5888" width="9.140625" style="1"/>
    <col min="5889" max="5889" width="0.85546875" style="1" customWidth="1"/>
    <col min="5890" max="5890" width="26.28515625" style="1" customWidth="1"/>
    <col min="5891" max="5891" width="11" style="1" customWidth="1"/>
    <col min="5892" max="5892" width="17.7109375" style="1" customWidth="1"/>
    <col min="5893" max="5893" width="10.5703125" style="1" customWidth="1"/>
    <col min="5894" max="5894" width="11.7109375" style="1" customWidth="1"/>
    <col min="5895" max="5896" width="9.140625" style="1"/>
    <col min="5897" max="5897" width="9.7109375" style="1" customWidth="1"/>
    <col min="5898" max="5898" width="11.42578125" style="1" customWidth="1"/>
    <col min="5899" max="5899" width="8.7109375" style="1" customWidth="1"/>
    <col min="5900" max="5900" width="9.140625" style="1" customWidth="1"/>
    <col min="5901" max="5902" width="12.28515625" style="1" customWidth="1"/>
    <col min="5903" max="6144" width="9.140625" style="1"/>
    <col min="6145" max="6145" width="0.85546875" style="1" customWidth="1"/>
    <col min="6146" max="6146" width="26.28515625" style="1" customWidth="1"/>
    <col min="6147" max="6147" width="11" style="1" customWidth="1"/>
    <col min="6148" max="6148" width="17.7109375" style="1" customWidth="1"/>
    <col min="6149" max="6149" width="10.5703125" style="1" customWidth="1"/>
    <col min="6150" max="6150" width="11.7109375" style="1" customWidth="1"/>
    <col min="6151" max="6152" width="9.140625" style="1"/>
    <col min="6153" max="6153" width="9.7109375" style="1" customWidth="1"/>
    <col min="6154" max="6154" width="11.42578125" style="1" customWidth="1"/>
    <col min="6155" max="6155" width="8.7109375" style="1" customWidth="1"/>
    <col min="6156" max="6156" width="9.140625" style="1" customWidth="1"/>
    <col min="6157" max="6158" width="12.28515625" style="1" customWidth="1"/>
    <col min="6159" max="6400" width="9.140625" style="1"/>
    <col min="6401" max="6401" width="0.85546875" style="1" customWidth="1"/>
    <col min="6402" max="6402" width="26.28515625" style="1" customWidth="1"/>
    <col min="6403" max="6403" width="11" style="1" customWidth="1"/>
    <col min="6404" max="6404" width="17.7109375" style="1" customWidth="1"/>
    <col min="6405" max="6405" width="10.5703125" style="1" customWidth="1"/>
    <col min="6406" max="6406" width="11.7109375" style="1" customWidth="1"/>
    <col min="6407" max="6408" width="9.140625" style="1"/>
    <col min="6409" max="6409" width="9.7109375" style="1" customWidth="1"/>
    <col min="6410" max="6410" width="11.42578125" style="1" customWidth="1"/>
    <col min="6411" max="6411" width="8.7109375" style="1" customWidth="1"/>
    <col min="6412" max="6412" width="9.140625" style="1" customWidth="1"/>
    <col min="6413" max="6414" width="12.28515625" style="1" customWidth="1"/>
    <col min="6415" max="6656" width="9.140625" style="1"/>
    <col min="6657" max="6657" width="0.85546875" style="1" customWidth="1"/>
    <col min="6658" max="6658" width="26.28515625" style="1" customWidth="1"/>
    <col min="6659" max="6659" width="11" style="1" customWidth="1"/>
    <col min="6660" max="6660" width="17.7109375" style="1" customWidth="1"/>
    <col min="6661" max="6661" width="10.5703125" style="1" customWidth="1"/>
    <col min="6662" max="6662" width="11.7109375" style="1" customWidth="1"/>
    <col min="6663" max="6664" width="9.140625" style="1"/>
    <col min="6665" max="6665" width="9.7109375" style="1" customWidth="1"/>
    <col min="6666" max="6666" width="11.42578125" style="1" customWidth="1"/>
    <col min="6667" max="6667" width="8.7109375" style="1" customWidth="1"/>
    <col min="6668" max="6668" width="9.140625" style="1" customWidth="1"/>
    <col min="6669" max="6670" width="12.28515625" style="1" customWidth="1"/>
    <col min="6671" max="6912" width="9.140625" style="1"/>
    <col min="6913" max="6913" width="0.85546875" style="1" customWidth="1"/>
    <col min="6914" max="6914" width="26.28515625" style="1" customWidth="1"/>
    <col min="6915" max="6915" width="11" style="1" customWidth="1"/>
    <col min="6916" max="6916" width="17.7109375" style="1" customWidth="1"/>
    <col min="6917" max="6917" width="10.5703125" style="1" customWidth="1"/>
    <col min="6918" max="6918" width="11.7109375" style="1" customWidth="1"/>
    <col min="6919" max="6920" width="9.140625" style="1"/>
    <col min="6921" max="6921" width="9.7109375" style="1" customWidth="1"/>
    <col min="6922" max="6922" width="11.42578125" style="1" customWidth="1"/>
    <col min="6923" max="6923" width="8.7109375" style="1" customWidth="1"/>
    <col min="6924" max="6924" width="9.140625" style="1" customWidth="1"/>
    <col min="6925" max="6926" width="12.28515625" style="1" customWidth="1"/>
    <col min="6927" max="7168" width="9.140625" style="1"/>
    <col min="7169" max="7169" width="0.85546875" style="1" customWidth="1"/>
    <col min="7170" max="7170" width="26.28515625" style="1" customWidth="1"/>
    <col min="7171" max="7171" width="11" style="1" customWidth="1"/>
    <col min="7172" max="7172" width="17.7109375" style="1" customWidth="1"/>
    <col min="7173" max="7173" width="10.5703125" style="1" customWidth="1"/>
    <col min="7174" max="7174" width="11.7109375" style="1" customWidth="1"/>
    <col min="7175" max="7176" width="9.140625" style="1"/>
    <col min="7177" max="7177" width="9.7109375" style="1" customWidth="1"/>
    <col min="7178" max="7178" width="11.42578125" style="1" customWidth="1"/>
    <col min="7179" max="7179" width="8.7109375" style="1" customWidth="1"/>
    <col min="7180" max="7180" width="9.140625" style="1" customWidth="1"/>
    <col min="7181" max="7182" width="12.28515625" style="1" customWidth="1"/>
    <col min="7183" max="7424" width="9.140625" style="1"/>
    <col min="7425" max="7425" width="0.85546875" style="1" customWidth="1"/>
    <col min="7426" max="7426" width="26.28515625" style="1" customWidth="1"/>
    <col min="7427" max="7427" width="11" style="1" customWidth="1"/>
    <col min="7428" max="7428" width="17.7109375" style="1" customWidth="1"/>
    <col min="7429" max="7429" width="10.5703125" style="1" customWidth="1"/>
    <col min="7430" max="7430" width="11.7109375" style="1" customWidth="1"/>
    <col min="7431" max="7432" width="9.140625" style="1"/>
    <col min="7433" max="7433" width="9.7109375" style="1" customWidth="1"/>
    <col min="7434" max="7434" width="11.42578125" style="1" customWidth="1"/>
    <col min="7435" max="7435" width="8.7109375" style="1" customWidth="1"/>
    <col min="7436" max="7436" width="9.140625" style="1" customWidth="1"/>
    <col min="7437" max="7438" width="12.28515625" style="1" customWidth="1"/>
    <col min="7439" max="7680" width="9.140625" style="1"/>
    <col min="7681" max="7681" width="0.85546875" style="1" customWidth="1"/>
    <col min="7682" max="7682" width="26.28515625" style="1" customWidth="1"/>
    <col min="7683" max="7683" width="11" style="1" customWidth="1"/>
    <col min="7684" max="7684" width="17.7109375" style="1" customWidth="1"/>
    <col min="7685" max="7685" width="10.5703125" style="1" customWidth="1"/>
    <col min="7686" max="7686" width="11.7109375" style="1" customWidth="1"/>
    <col min="7687" max="7688" width="9.140625" style="1"/>
    <col min="7689" max="7689" width="9.7109375" style="1" customWidth="1"/>
    <col min="7690" max="7690" width="11.42578125" style="1" customWidth="1"/>
    <col min="7691" max="7691" width="8.7109375" style="1" customWidth="1"/>
    <col min="7692" max="7692" width="9.140625" style="1" customWidth="1"/>
    <col min="7693" max="7694" width="12.28515625" style="1" customWidth="1"/>
    <col min="7695" max="7936" width="9.140625" style="1"/>
    <col min="7937" max="7937" width="0.85546875" style="1" customWidth="1"/>
    <col min="7938" max="7938" width="26.28515625" style="1" customWidth="1"/>
    <col min="7939" max="7939" width="11" style="1" customWidth="1"/>
    <col min="7940" max="7940" width="17.7109375" style="1" customWidth="1"/>
    <col min="7941" max="7941" width="10.5703125" style="1" customWidth="1"/>
    <col min="7942" max="7942" width="11.7109375" style="1" customWidth="1"/>
    <col min="7943" max="7944" width="9.140625" style="1"/>
    <col min="7945" max="7945" width="9.7109375" style="1" customWidth="1"/>
    <col min="7946" max="7946" width="11.42578125" style="1" customWidth="1"/>
    <col min="7947" max="7947" width="8.7109375" style="1" customWidth="1"/>
    <col min="7948" max="7948" width="9.140625" style="1" customWidth="1"/>
    <col min="7949" max="7950" width="12.28515625" style="1" customWidth="1"/>
    <col min="7951" max="8192" width="9.140625" style="1"/>
    <col min="8193" max="8193" width="0.85546875" style="1" customWidth="1"/>
    <col min="8194" max="8194" width="26.28515625" style="1" customWidth="1"/>
    <col min="8195" max="8195" width="11" style="1" customWidth="1"/>
    <col min="8196" max="8196" width="17.7109375" style="1" customWidth="1"/>
    <col min="8197" max="8197" width="10.5703125" style="1" customWidth="1"/>
    <col min="8198" max="8198" width="11.7109375" style="1" customWidth="1"/>
    <col min="8199" max="8200" width="9.140625" style="1"/>
    <col min="8201" max="8201" width="9.7109375" style="1" customWidth="1"/>
    <col min="8202" max="8202" width="11.42578125" style="1" customWidth="1"/>
    <col min="8203" max="8203" width="8.7109375" style="1" customWidth="1"/>
    <col min="8204" max="8204" width="9.140625" style="1" customWidth="1"/>
    <col min="8205" max="8206" width="12.28515625" style="1" customWidth="1"/>
    <col min="8207" max="8448" width="9.140625" style="1"/>
    <col min="8449" max="8449" width="0.85546875" style="1" customWidth="1"/>
    <col min="8450" max="8450" width="26.28515625" style="1" customWidth="1"/>
    <col min="8451" max="8451" width="11" style="1" customWidth="1"/>
    <col min="8452" max="8452" width="17.7109375" style="1" customWidth="1"/>
    <col min="8453" max="8453" width="10.5703125" style="1" customWidth="1"/>
    <col min="8454" max="8454" width="11.7109375" style="1" customWidth="1"/>
    <col min="8455" max="8456" width="9.140625" style="1"/>
    <col min="8457" max="8457" width="9.7109375" style="1" customWidth="1"/>
    <col min="8458" max="8458" width="11.42578125" style="1" customWidth="1"/>
    <col min="8459" max="8459" width="8.7109375" style="1" customWidth="1"/>
    <col min="8460" max="8460" width="9.140625" style="1" customWidth="1"/>
    <col min="8461" max="8462" width="12.28515625" style="1" customWidth="1"/>
    <col min="8463" max="8704" width="9.140625" style="1"/>
    <col min="8705" max="8705" width="0.85546875" style="1" customWidth="1"/>
    <col min="8706" max="8706" width="26.28515625" style="1" customWidth="1"/>
    <col min="8707" max="8707" width="11" style="1" customWidth="1"/>
    <col min="8708" max="8708" width="17.7109375" style="1" customWidth="1"/>
    <col min="8709" max="8709" width="10.5703125" style="1" customWidth="1"/>
    <col min="8710" max="8710" width="11.7109375" style="1" customWidth="1"/>
    <col min="8711" max="8712" width="9.140625" style="1"/>
    <col min="8713" max="8713" width="9.7109375" style="1" customWidth="1"/>
    <col min="8714" max="8714" width="11.42578125" style="1" customWidth="1"/>
    <col min="8715" max="8715" width="8.7109375" style="1" customWidth="1"/>
    <col min="8716" max="8716" width="9.140625" style="1" customWidth="1"/>
    <col min="8717" max="8718" width="12.28515625" style="1" customWidth="1"/>
    <col min="8719" max="8960" width="9.140625" style="1"/>
    <col min="8961" max="8961" width="0.85546875" style="1" customWidth="1"/>
    <col min="8962" max="8962" width="26.28515625" style="1" customWidth="1"/>
    <col min="8963" max="8963" width="11" style="1" customWidth="1"/>
    <col min="8964" max="8964" width="17.7109375" style="1" customWidth="1"/>
    <col min="8965" max="8965" width="10.5703125" style="1" customWidth="1"/>
    <col min="8966" max="8966" width="11.7109375" style="1" customWidth="1"/>
    <col min="8967" max="8968" width="9.140625" style="1"/>
    <col min="8969" max="8969" width="9.7109375" style="1" customWidth="1"/>
    <col min="8970" max="8970" width="11.42578125" style="1" customWidth="1"/>
    <col min="8971" max="8971" width="8.7109375" style="1" customWidth="1"/>
    <col min="8972" max="8972" width="9.140625" style="1" customWidth="1"/>
    <col min="8973" max="8974" width="12.28515625" style="1" customWidth="1"/>
    <col min="8975" max="9216" width="9.140625" style="1"/>
    <col min="9217" max="9217" width="0.85546875" style="1" customWidth="1"/>
    <col min="9218" max="9218" width="26.28515625" style="1" customWidth="1"/>
    <col min="9219" max="9219" width="11" style="1" customWidth="1"/>
    <col min="9220" max="9220" width="17.7109375" style="1" customWidth="1"/>
    <col min="9221" max="9221" width="10.5703125" style="1" customWidth="1"/>
    <col min="9222" max="9222" width="11.7109375" style="1" customWidth="1"/>
    <col min="9223" max="9224" width="9.140625" style="1"/>
    <col min="9225" max="9225" width="9.7109375" style="1" customWidth="1"/>
    <col min="9226" max="9226" width="11.42578125" style="1" customWidth="1"/>
    <col min="9227" max="9227" width="8.7109375" style="1" customWidth="1"/>
    <col min="9228" max="9228" width="9.140625" style="1" customWidth="1"/>
    <col min="9229" max="9230" width="12.28515625" style="1" customWidth="1"/>
    <col min="9231" max="9472" width="9.140625" style="1"/>
    <col min="9473" max="9473" width="0.85546875" style="1" customWidth="1"/>
    <col min="9474" max="9474" width="26.28515625" style="1" customWidth="1"/>
    <col min="9475" max="9475" width="11" style="1" customWidth="1"/>
    <col min="9476" max="9476" width="17.7109375" style="1" customWidth="1"/>
    <col min="9477" max="9477" width="10.5703125" style="1" customWidth="1"/>
    <col min="9478" max="9478" width="11.7109375" style="1" customWidth="1"/>
    <col min="9479" max="9480" width="9.140625" style="1"/>
    <col min="9481" max="9481" width="9.7109375" style="1" customWidth="1"/>
    <col min="9482" max="9482" width="11.42578125" style="1" customWidth="1"/>
    <col min="9483" max="9483" width="8.7109375" style="1" customWidth="1"/>
    <col min="9484" max="9484" width="9.140625" style="1" customWidth="1"/>
    <col min="9485" max="9486" width="12.28515625" style="1" customWidth="1"/>
    <col min="9487" max="9728" width="9.140625" style="1"/>
    <col min="9729" max="9729" width="0.85546875" style="1" customWidth="1"/>
    <col min="9730" max="9730" width="26.28515625" style="1" customWidth="1"/>
    <col min="9731" max="9731" width="11" style="1" customWidth="1"/>
    <col min="9732" max="9732" width="17.7109375" style="1" customWidth="1"/>
    <col min="9733" max="9733" width="10.5703125" style="1" customWidth="1"/>
    <col min="9734" max="9734" width="11.7109375" style="1" customWidth="1"/>
    <col min="9735" max="9736" width="9.140625" style="1"/>
    <col min="9737" max="9737" width="9.7109375" style="1" customWidth="1"/>
    <col min="9738" max="9738" width="11.42578125" style="1" customWidth="1"/>
    <col min="9739" max="9739" width="8.7109375" style="1" customWidth="1"/>
    <col min="9740" max="9740" width="9.140625" style="1" customWidth="1"/>
    <col min="9741" max="9742" width="12.28515625" style="1" customWidth="1"/>
    <col min="9743" max="9984" width="9.140625" style="1"/>
    <col min="9985" max="9985" width="0.85546875" style="1" customWidth="1"/>
    <col min="9986" max="9986" width="26.28515625" style="1" customWidth="1"/>
    <col min="9987" max="9987" width="11" style="1" customWidth="1"/>
    <col min="9988" max="9988" width="17.7109375" style="1" customWidth="1"/>
    <col min="9989" max="9989" width="10.5703125" style="1" customWidth="1"/>
    <col min="9990" max="9990" width="11.7109375" style="1" customWidth="1"/>
    <col min="9991" max="9992" width="9.140625" style="1"/>
    <col min="9993" max="9993" width="9.7109375" style="1" customWidth="1"/>
    <col min="9994" max="9994" width="11.42578125" style="1" customWidth="1"/>
    <col min="9995" max="9995" width="8.7109375" style="1" customWidth="1"/>
    <col min="9996" max="9996" width="9.140625" style="1" customWidth="1"/>
    <col min="9997" max="9998" width="12.28515625" style="1" customWidth="1"/>
    <col min="9999" max="10240" width="9.140625" style="1"/>
    <col min="10241" max="10241" width="0.85546875" style="1" customWidth="1"/>
    <col min="10242" max="10242" width="26.28515625" style="1" customWidth="1"/>
    <col min="10243" max="10243" width="11" style="1" customWidth="1"/>
    <col min="10244" max="10244" width="17.7109375" style="1" customWidth="1"/>
    <col min="10245" max="10245" width="10.5703125" style="1" customWidth="1"/>
    <col min="10246" max="10246" width="11.7109375" style="1" customWidth="1"/>
    <col min="10247" max="10248" width="9.140625" style="1"/>
    <col min="10249" max="10249" width="9.7109375" style="1" customWidth="1"/>
    <col min="10250" max="10250" width="11.42578125" style="1" customWidth="1"/>
    <col min="10251" max="10251" width="8.7109375" style="1" customWidth="1"/>
    <col min="10252" max="10252" width="9.140625" style="1" customWidth="1"/>
    <col min="10253" max="10254" width="12.28515625" style="1" customWidth="1"/>
    <col min="10255" max="10496" width="9.140625" style="1"/>
    <col min="10497" max="10497" width="0.85546875" style="1" customWidth="1"/>
    <col min="10498" max="10498" width="26.28515625" style="1" customWidth="1"/>
    <col min="10499" max="10499" width="11" style="1" customWidth="1"/>
    <col min="10500" max="10500" width="17.7109375" style="1" customWidth="1"/>
    <col min="10501" max="10501" width="10.5703125" style="1" customWidth="1"/>
    <col min="10502" max="10502" width="11.7109375" style="1" customWidth="1"/>
    <col min="10503" max="10504" width="9.140625" style="1"/>
    <col min="10505" max="10505" width="9.7109375" style="1" customWidth="1"/>
    <col min="10506" max="10506" width="11.42578125" style="1" customWidth="1"/>
    <col min="10507" max="10507" width="8.7109375" style="1" customWidth="1"/>
    <col min="10508" max="10508" width="9.140625" style="1" customWidth="1"/>
    <col min="10509" max="10510" width="12.28515625" style="1" customWidth="1"/>
    <col min="10511" max="10752" width="9.140625" style="1"/>
    <col min="10753" max="10753" width="0.85546875" style="1" customWidth="1"/>
    <col min="10754" max="10754" width="26.28515625" style="1" customWidth="1"/>
    <col min="10755" max="10755" width="11" style="1" customWidth="1"/>
    <col min="10756" max="10756" width="17.7109375" style="1" customWidth="1"/>
    <col min="10757" max="10757" width="10.5703125" style="1" customWidth="1"/>
    <col min="10758" max="10758" width="11.7109375" style="1" customWidth="1"/>
    <col min="10759" max="10760" width="9.140625" style="1"/>
    <col min="10761" max="10761" width="9.7109375" style="1" customWidth="1"/>
    <col min="10762" max="10762" width="11.42578125" style="1" customWidth="1"/>
    <col min="10763" max="10763" width="8.7109375" style="1" customWidth="1"/>
    <col min="10764" max="10764" width="9.140625" style="1" customWidth="1"/>
    <col min="10765" max="10766" width="12.28515625" style="1" customWidth="1"/>
    <col min="10767" max="11008" width="9.140625" style="1"/>
    <col min="11009" max="11009" width="0.85546875" style="1" customWidth="1"/>
    <col min="11010" max="11010" width="26.28515625" style="1" customWidth="1"/>
    <col min="11011" max="11011" width="11" style="1" customWidth="1"/>
    <col min="11012" max="11012" width="17.7109375" style="1" customWidth="1"/>
    <col min="11013" max="11013" width="10.5703125" style="1" customWidth="1"/>
    <col min="11014" max="11014" width="11.7109375" style="1" customWidth="1"/>
    <col min="11015" max="11016" width="9.140625" style="1"/>
    <col min="11017" max="11017" width="9.7109375" style="1" customWidth="1"/>
    <col min="11018" max="11018" width="11.42578125" style="1" customWidth="1"/>
    <col min="11019" max="11019" width="8.7109375" style="1" customWidth="1"/>
    <col min="11020" max="11020" width="9.140625" style="1" customWidth="1"/>
    <col min="11021" max="11022" width="12.28515625" style="1" customWidth="1"/>
    <col min="11023" max="11264" width="9.140625" style="1"/>
    <col min="11265" max="11265" width="0.85546875" style="1" customWidth="1"/>
    <col min="11266" max="11266" width="26.28515625" style="1" customWidth="1"/>
    <col min="11267" max="11267" width="11" style="1" customWidth="1"/>
    <col min="11268" max="11268" width="17.7109375" style="1" customWidth="1"/>
    <col min="11269" max="11269" width="10.5703125" style="1" customWidth="1"/>
    <col min="11270" max="11270" width="11.7109375" style="1" customWidth="1"/>
    <col min="11271" max="11272" width="9.140625" style="1"/>
    <col min="11273" max="11273" width="9.7109375" style="1" customWidth="1"/>
    <col min="11274" max="11274" width="11.42578125" style="1" customWidth="1"/>
    <col min="11275" max="11275" width="8.7109375" style="1" customWidth="1"/>
    <col min="11276" max="11276" width="9.140625" style="1" customWidth="1"/>
    <col min="11277" max="11278" width="12.28515625" style="1" customWidth="1"/>
    <col min="11279" max="11520" width="9.140625" style="1"/>
    <col min="11521" max="11521" width="0.85546875" style="1" customWidth="1"/>
    <col min="11522" max="11522" width="26.28515625" style="1" customWidth="1"/>
    <col min="11523" max="11523" width="11" style="1" customWidth="1"/>
    <col min="11524" max="11524" width="17.7109375" style="1" customWidth="1"/>
    <col min="11525" max="11525" width="10.5703125" style="1" customWidth="1"/>
    <col min="11526" max="11526" width="11.7109375" style="1" customWidth="1"/>
    <col min="11527" max="11528" width="9.140625" style="1"/>
    <col min="11529" max="11529" width="9.7109375" style="1" customWidth="1"/>
    <col min="11530" max="11530" width="11.42578125" style="1" customWidth="1"/>
    <col min="11531" max="11531" width="8.7109375" style="1" customWidth="1"/>
    <col min="11532" max="11532" width="9.140625" style="1" customWidth="1"/>
    <col min="11533" max="11534" width="12.28515625" style="1" customWidth="1"/>
    <col min="11535" max="11776" width="9.140625" style="1"/>
    <col min="11777" max="11777" width="0.85546875" style="1" customWidth="1"/>
    <col min="11778" max="11778" width="26.28515625" style="1" customWidth="1"/>
    <col min="11779" max="11779" width="11" style="1" customWidth="1"/>
    <col min="11780" max="11780" width="17.7109375" style="1" customWidth="1"/>
    <col min="11781" max="11781" width="10.5703125" style="1" customWidth="1"/>
    <col min="11782" max="11782" width="11.7109375" style="1" customWidth="1"/>
    <col min="11783" max="11784" width="9.140625" style="1"/>
    <col min="11785" max="11785" width="9.7109375" style="1" customWidth="1"/>
    <col min="11786" max="11786" width="11.42578125" style="1" customWidth="1"/>
    <col min="11787" max="11787" width="8.7109375" style="1" customWidth="1"/>
    <col min="11788" max="11788" width="9.140625" style="1" customWidth="1"/>
    <col min="11789" max="11790" width="12.28515625" style="1" customWidth="1"/>
    <col min="11791" max="12032" width="9.140625" style="1"/>
    <col min="12033" max="12033" width="0.85546875" style="1" customWidth="1"/>
    <col min="12034" max="12034" width="26.28515625" style="1" customWidth="1"/>
    <col min="12035" max="12035" width="11" style="1" customWidth="1"/>
    <col min="12036" max="12036" width="17.7109375" style="1" customWidth="1"/>
    <col min="12037" max="12037" width="10.5703125" style="1" customWidth="1"/>
    <col min="12038" max="12038" width="11.7109375" style="1" customWidth="1"/>
    <col min="12039" max="12040" width="9.140625" style="1"/>
    <col min="12041" max="12041" width="9.7109375" style="1" customWidth="1"/>
    <col min="12042" max="12042" width="11.42578125" style="1" customWidth="1"/>
    <col min="12043" max="12043" width="8.7109375" style="1" customWidth="1"/>
    <col min="12044" max="12044" width="9.140625" style="1" customWidth="1"/>
    <col min="12045" max="12046" width="12.28515625" style="1" customWidth="1"/>
    <col min="12047" max="12288" width="9.140625" style="1"/>
    <col min="12289" max="12289" width="0.85546875" style="1" customWidth="1"/>
    <col min="12290" max="12290" width="26.28515625" style="1" customWidth="1"/>
    <col min="12291" max="12291" width="11" style="1" customWidth="1"/>
    <col min="12292" max="12292" width="17.7109375" style="1" customWidth="1"/>
    <col min="12293" max="12293" width="10.5703125" style="1" customWidth="1"/>
    <col min="12294" max="12294" width="11.7109375" style="1" customWidth="1"/>
    <col min="12295" max="12296" width="9.140625" style="1"/>
    <col min="12297" max="12297" width="9.7109375" style="1" customWidth="1"/>
    <col min="12298" max="12298" width="11.42578125" style="1" customWidth="1"/>
    <col min="12299" max="12299" width="8.7109375" style="1" customWidth="1"/>
    <col min="12300" max="12300" width="9.140625" style="1" customWidth="1"/>
    <col min="12301" max="12302" width="12.28515625" style="1" customWidth="1"/>
    <col min="12303" max="12544" width="9.140625" style="1"/>
    <col min="12545" max="12545" width="0.85546875" style="1" customWidth="1"/>
    <col min="12546" max="12546" width="26.28515625" style="1" customWidth="1"/>
    <col min="12547" max="12547" width="11" style="1" customWidth="1"/>
    <col min="12548" max="12548" width="17.7109375" style="1" customWidth="1"/>
    <col min="12549" max="12549" width="10.5703125" style="1" customWidth="1"/>
    <col min="12550" max="12550" width="11.7109375" style="1" customWidth="1"/>
    <col min="12551" max="12552" width="9.140625" style="1"/>
    <col min="12553" max="12553" width="9.7109375" style="1" customWidth="1"/>
    <col min="12554" max="12554" width="11.42578125" style="1" customWidth="1"/>
    <col min="12555" max="12555" width="8.7109375" style="1" customWidth="1"/>
    <col min="12556" max="12556" width="9.140625" style="1" customWidth="1"/>
    <col min="12557" max="12558" width="12.28515625" style="1" customWidth="1"/>
    <col min="12559" max="12800" width="9.140625" style="1"/>
    <col min="12801" max="12801" width="0.85546875" style="1" customWidth="1"/>
    <col min="12802" max="12802" width="26.28515625" style="1" customWidth="1"/>
    <col min="12803" max="12803" width="11" style="1" customWidth="1"/>
    <col min="12804" max="12804" width="17.7109375" style="1" customWidth="1"/>
    <col min="12805" max="12805" width="10.5703125" style="1" customWidth="1"/>
    <col min="12806" max="12806" width="11.7109375" style="1" customWidth="1"/>
    <col min="12807" max="12808" width="9.140625" style="1"/>
    <col min="12809" max="12809" width="9.7109375" style="1" customWidth="1"/>
    <col min="12810" max="12810" width="11.42578125" style="1" customWidth="1"/>
    <col min="12811" max="12811" width="8.7109375" style="1" customWidth="1"/>
    <col min="12812" max="12812" width="9.140625" style="1" customWidth="1"/>
    <col min="12813" max="12814" width="12.28515625" style="1" customWidth="1"/>
    <col min="12815" max="13056" width="9.140625" style="1"/>
    <col min="13057" max="13057" width="0.85546875" style="1" customWidth="1"/>
    <col min="13058" max="13058" width="26.28515625" style="1" customWidth="1"/>
    <col min="13059" max="13059" width="11" style="1" customWidth="1"/>
    <col min="13060" max="13060" width="17.7109375" style="1" customWidth="1"/>
    <col min="13061" max="13061" width="10.5703125" style="1" customWidth="1"/>
    <col min="13062" max="13062" width="11.7109375" style="1" customWidth="1"/>
    <col min="13063" max="13064" width="9.140625" style="1"/>
    <col min="13065" max="13065" width="9.7109375" style="1" customWidth="1"/>
    <col min="13066" max="13066" width="11.42578125" style="1" customWidth="1"/>
    <col min="13067" max="13067" width="8.7109375" style="1" customWidth="1"/>
    <col min="13068" max="13068" width="9.140625" style="1" customWidth="1"/>
    <col min="13069" max="13070" width="12.28515625" style="1" customWidth="1"/>
    <col min="13071" max="13312" width="9.140625" style="1"/>
    <col min="13313" max="13313" width="0.85546875" style="1" customWidth="1"/>
    <col min="13314" max="13314" width="26.28515625" style="1" customWidth="1"/>
    <col min="13315" max="13315" width="11" style="1" customWidth="1"/>
    <col min="13316" max="13316" width="17.7109375" style="1" customWidth="1"/>
    <col min="13317" max="13317" width="10.5703125" style="1" customWidth="1"/>
    <col min="13318" max="13318" width="11.7109375" style="1" customWidth="1"/>
    <col min="13319" max="13320" width="9.140625" style="1"/>
    <col min="13321" max="13321" width="9.7109375" style="1" customWidth="1"/>
    <col min="13322" max="13322" width="11.42578125" style="1" customWidth="1"/>
    <col min="13323" max="13323" width="8.7109375" style="1" customWidth="1"/>
    <col min="13324" max="13324" width="9.140625" style="1" customWidth="1"/>
    <col min="13325" max="13326" width="12.28515625" style="1" customWidth="1"/>
    <col min="13327" max="13568" width="9.140625" style="1"/>
    <col min="13569" max="13569" width="0.85546875" style="1" customWidth="1"/>
    <col min="13570" max="13570" width="26.28515625" style="1" customWidth="1"/>
    <col min="13571" max="13571" width="11" style="1" customWidth="1"/>
    <col min="13572" max="13572" width="17.7109375" style="1" customWidth="1"/>
    <col min="13573" max="13573" width="10.5703125" style="1" customWidth="1"/>
    <col min="13574" max="13574" width="11.7109375" style="1" customWidth="1"/>
    <col min="13575" max="13576" width="9.140625" style="1"/>
    <col min="13577" max="13577" width="9.7109375" style="1" customWidth="1"/>
    <col min="13578" max="13578" width="11.42578125" style="1" customWidth="1"/>
    <col min="13579" max="13579" width="8.7109375" style="1" customWidth="1"/>
    <col min="13580" max="13580" width="9.140625" style="1" customWidth="1"/>
    <col min="13581" max="13582" width="12.28515625" style="1" customWidth="1"/>
    <col min="13583" max="13824" width="9.140625" style="1"/>
    <col min="13825" max="13825" width="0.85546875" style="1" customWidth="1"/>
    <col min="13826" max="13826" width="26.28515625" style="1" customWidth="1"/>
    <col min="13827" max="13827" width="11" style="1" customWidth="1"/>
    <col min="13828" max="13828" width="17.7109375" style="1" customWidth="1"/>
    <col min="13829" max="13829" width="10.5703125" style="1" customWidth="1"/>
    <col min="13830" max="13830" width="11.7109375" style="1" customWidth="1"/>
    <col min="13831" max="13832" width="9.140625" style="1"/>
    <col min="13833" max="13833" width="9.7109375" style="1" customWidth="1"/>
    <col min="13834" max="13834" width="11.42578125" style="1" customWidth="1"/>
    <col min="13835" max="13835" width="8.7109375" style="1" customWidth="1"/>
    <col min="13836" max="13836" width="9.140625" style="1" customWidth="1"/>
    <col min="13837" max="13838" width="12.28515625" style="1" customWidth="1"/>
    <col min="13839" max="14080" width="9.140625" style="1"/>
    <col min="14081" max="14081" width="0.85546875" style="1" customWidth="1"/>
    <col min="14082" max="14082" width="26.28515625" style="1" customWidth="1"/>
    <col min="14083" max="14083" width="11" style="1" customWidth="1"/>
    <col min="14084" max="14084" width="17.7109375" style="1" customWidth="1"/>
    <col min="14085" max="14085" width="10.5703125" style="1" customWidth="1"/>
    <col min="14086" max="14086" width="11.7109375" style="1" customWidth="1"/>
    <col min="14087" max="14088" width="9.140625" style="1"/>
    <col min="14089" max="14089" width="9.7109375" style="1" customWidth="1"/>
    <col min="14090" max="14090" width="11.42578125" style="1" customWidth="1"/>
    <col min="14091" max="14091" width="8.7109375" style="1" customWidth="1"/>
    <col min="14092" max="14092" width="9.140625" style="1" customWidth="1"/>
    <col min="14093" max="14094" width="12.28515625" style="1" customWidth="1"/>
    <col min="14095" max="14336" width="9.140625" style="1"/>
    <col min="14337" max="14337" width="0.85546875" style="1" customWidth="1"/>
    <col min="14338" max="14338" width="26.28515625" style="1" customWidth="1"/>
    <col min="14339" max="14339" width="11" style="1" customWidth="1"/>
    <col min="14340" max="14340" width="17.7109375" style="1" customWidth="1"/>
    <col min="14341" max="14341" width="10.5703125" style="1" customWidth="1"/>
    <col min="14342" max="14342" width="11.7109375" style="1" customWidth="1"/>
    <col min="14343" max="14344" width="9.140625" style="1"/>
    <col min="14345" max="14345" width="9.7109375" style="1" customWidth="1"/>
    <col min="14346" max="14346" width="11.42578125" style="1" customWidth="1"/>
    <col min="14347" max="14347" width="8.7109375" style="1" customWidth="1"/>
    <col min="14348" max="14348" width="9.140625" style="1" customWidth="1"/>
    <col min="14349" max="14350" width="12.28515625" style="1" customWidth="1"/>
    <col min="14351" max="14592" width="9.140625" style="1"/>
    <col min="14593" max="14593" width="0.85546875" style="1" customWidth="1"/>
    <col min="14594" max="14594" width="26.28515625" style="1" customWidth="1"/>
    <col min="14595" max="14595" width="11" style="1" customWidth="1"/>
    <col min="14596" max="14596" width="17.7109375" style="1" customWidth="1"/>
    <col min="14597" max="14597" width="10.5703125" style="1" customWidth="1"/>
    <col min="14598" max="14598" width="11.7109375" style="1" customWidth="1"/>
    <col min="14599" max="14600" width="9.140625" style="1"/>
    <col min="14601" max="14601" width="9.7109375" style="1" customWidth="1"/>
    <col min="14602" max="14602" width="11.42578125" style="1" customWidth="1"/>
    <col min="14603" max="14603" width="8.7109375" style="1" customWidth="1"/>
    <col min="14604" max="14604" width="9.140625" style="1" customWidth="1"/>
    <col min="14605" max="14606" width="12.28515625" style="1" customWidth="1"/>
    <col min="14607" max="14848" width="9.140625" style="1"/>
    <col min="14849" max="14849" width="0.85546875" style="1" customWidth="1"/>
    <col min="14850" max="14850" width="26.28515625" style="1" customWidth="1"/>
    <col min="14851" max="14851" width="11" style="1" customWidth="1"/>
    <col min="14852" max="14852" width="17.7109375" style="1" customWidth="1"/>
    <col min="14853" max="14853" width="10.5703125" style="1" customWidth="1"/>
    <col min="14854" max="14854" width="11.7109375" style="1" customWidth="1"/>
    <col min="14855" max="14856" width="9.140625" style="1"/>
    <col min="14857" max="14857" width="9.7109375" style="1" customWidth="1"/>
    <col min="14858" max="14858" width="11.42578125" style="1" customWidth="1"/>
    <col min="14859" max="14859" width="8.7109375" style="1" customWidth="1"/>
    <col min="14860" max="14860" width="9.140625" style="1" customWidth="1"/>
    <col min="14861" max="14862" width="12.28515625" style="1" customWidth="1"/>
    <col min="14863" max="15104" width="9.140625" style="1"/>
    <col min="15105" max="15105" width="0.85546875" style="1" customWidth="1"/>
    <col min="15106" max="15106" width="26.28515625" style="1" customWidth="1"/>
    <col min="15107" max="15107" width="11" style="1" customWidth="1"/>
    <col min="15108" max="15108" width="17.7109375" style="1" customWidth="1"/>
    <col min="15109" max="15109" width="10.5703125" style="1" customWidth="1"/>
    <col min="15110" max="15110" width="11.7109375" style="1" customWidth="1"/>
    <col min="15111" max="15112" width="9.140625" style="1"/>
    <col min="15113" max="15113" width="9.7109375" style="1" customWidth="1"/>
    <col min="15114" max="15114" width="11.42578125" style="1" customWidth="1"/>
    <col min="15115" max="15115" width="8.7109375" style="1" customWidth="1"/>
    <col min="15116" max="15116" width="9.140625" style="1" customWidth="1"/>
    <col min="15117" max="15118" width="12.28515625" style="1" customWidth="1"/>
    <col min="15119" max="15360" width="9.140625" style="1"/>
    <col min="15361" max="15361" width="0.85546875" style="1" customWidth="1"/>
    <col min="15362" max="15362" width="26.28515625" style="1" customWidth="1"/>
    <col min="15363" max="15363" width="11" style="1" customWidth="1"/>
    <col min="15364" max="15364" width="17.7109375" style="1" customWidth="1"/>
    <col min="15365" max="15365" width="10.5703125" style="1" customWidth="1"/>
    <col min="15366" max="15366" width="11.7109375" style="1" customWidth="1"/>
    <col min="15367" max="15368" width="9.140625" style="1"/>
    <col min="15369" max="15369" width="9.7109375" style="1" customWidth="1"/>
    <col min="15370" max="15370" width="11.42578125" style="1" customWidth="1"/>
    <col min="15371" max="15371" width="8.7109375" style="1" customWidth="1"/>
    <col min="15372" max="15372" width="9.140625" style="1" customWidth="1"/>
    <col min="15373" max="15374" width="12.28515625" style="1" customWidth="1"/>
    <col min="15375" max="15616" width="9.140625" style="1"/>
    <col min="15617" max="15617" width="0.85546875" style="1" customWidth="1"/>
    <col min="15618" max="15618" width="26.28515625" style="1" customWidth="1"/>
    <col min="15619" max="15619" width="11" style="1" customWidth="1"/>
    <col min="15620" max="15620" width="17.7109375" style="1" customWidth="1"/>
    <col min="15621" max="15621" width="10.5703125" style="1" customWidth="1"/>
    <col min="15622" max="15622" width="11.7109375" style="1" customWidth="1"/>
    <col min="15623" max="15624" width="9.140625" style="1"/>
    <col min="15625" max="15625" width="9.7109375" style="1" customWidth="1"/>
    <col min="15626" max="15626" width="11.42578125" style="1" customWidth="1"/>
    <col min="15627" max="15627" width="8.7109375" style="1" customWidth="1"/>
    <col min="15628" max="15628" width="9.140625" style="1" customWidth="1"/>
    <col min="15629" max="15630" width="12.28515625" style="1" customWidth="1"/>
    <col min="15631" max="15872" width="9.140625" style="1"/>
    <col min="15873" max="15873" width="0.85546875" style="1" customWidth="1"/>
    <col min="15874" max="15874" width="26.28515625" style="1" customWidth="1"/>
    <col min="15875" max="15875" width="11" style="1" customWidth="1"/>
    <col min="15876" max="15876" width="17.7109375" style="1" customWidth="1"/>
    <col min="15877" max="15877" width="10.5703125" style="1" customWidth="1"/>
    <col min="15878" max="15878" width="11.7109375" style="1" customWidth="1"/>
    <col min="15879" max="15880" width="9.140625" style="1"/>
    <col min="15881" max="15881" width="9.7109375" style="1" customWidth="1"/>
    <col min="15882" max="15882" width="11.42578125" style="1" customWidth="1"/>
    <col min="15883" max="15883" width="8.7109375" style="1" customWidth="1"/>
    <col min="15884" max="15884" width="9.140625" style="1" customWidth="1"/>
    <col min="15885" max="15886" width="12.28515625" style="1" customWidth="1"/>
    <col min="15887" max="16128" width="9.140625" style="1"/>
    <col min="16129" max="16129" width="0.85546875" style="1" customWidth="1"/>
    <col min="16130" max="16130" width="26.28515625" style="1" customWidth="1"/>
    <col min="16131" max="16131" width="11" style="1" customWidth="1"/>
    <col min="16132" max="16132" width="17.7109375" style="1" customWidth="1"/>
    <col min="16133" max="16133" width="10.5703125" style="1" customWidth="1"/>
    <col min="16134" max="16134" width="11.7109375" style="1" customWidth="1"/>
    <col min="16135" max="16136" width="9.140625" style="1"/>
    <col min="16137" max="16137" width="9.7109375" style="1" customWidth="1"/>
    <col min="16138" max="16138" width="11.42578125" style="1" customWidth="1"/>
    <col min="16139" max="16139" width="8.7109375" style="1" customWidth="1"/>
    <col min="16140" max="16140" width="9.140625" style="1" customWidth="1"/>
    <col min="16141" max="16142" width="12.28515625" style="1" customWidth="1"/>
    <col min="16143" max="16384" width="9.140625" style="1"/>
  </cols>
  <sheetData>
    <row r="1" spans="2:14" ht="15" customHeight="1" x14ac:dyDescent="0.25">
      <c r="B1" s="2" t="s">
        <v>100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2:14" ht="15" customHeight="1" x14ac:dyDescent="0.25">
      <c r="B2" s="2" t="s">
        <v>101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2:14" ht="15" customHeight="1" x14ac:dyDescent="0.25">
      <c r="B3" s="45"/>
      <c r="C3" s="45"/>
    </row>
    <row r="4" spans="2:14" ht="15" customHeight="1" x14ac:dyDescent="0.25">
      <c r="B4" s="4" t="s">
        <v>102</v>
      </c>
      <c r="C4" s="4"/>
      <c r="L4" s="46"/>
      <c r="M4" s="46"/>
      <c r="N4" s="46"/>
    </row>
    <row r="5" spans="2:14" ht="3" customHeight="1" x14ac:dyDescent="0.25">
      <c r="B5" s="4"/>
      <c r="C5" s="4"/>
      <c r="L5" s="47"/>
      <c r="M5" s="47"/>
      <c r="N5" s="47"/>
    </row>
    <row r="6" spans="2:14" ht="15" customHeight="1" x14ac:dyDescent="0.25">
      <c r="B6" s="6" t="s">
        <v>103</v>
      </c>
      <c r="C6" s="6"/>
      <c r="D6" s="6"/>
      <c r="E6" s="6"/>
      <c r="F6" s="6"/>
      <c r="G6" s="6" t="s">
        <v>5</v>
      </c>
      <c r="H6" s="6" t="s">
        <v>6</v>
      </c>
      <c r="I6" s="8" t="s">
        <v>104</v>
      </c>
      <c r="J6" s="9"/>
      <c r="K6" s="9"/>
      <c r="L6" s="9"/>
      <c r="M6" s="9"/>
      <c r="N6" s="10"/>
    </row>
    <row r="7" spans="2:14" ht="15" customHeight="1" x14ac:dyDescent="0.25">
      <c r="B7" s="6"/>
      <c r="C7" s="6"/>
      <c r="D7" s="6"/>
      <c r="E7" s="6"/>
      <c r="F7" s="6"/>
      <c r="G7" s="6"/>
      <c r="H7" s="6"/>
      <c r="I7" s="6" t="s">
        <v>105</v>
      </c>
      <c r="J7" s="6"/>
      <c r="K7" s="6"/>
      <c r="L7" s="6" t="s">
        <v>106</v>
      </c>
      <c r="M7" s="6"/>
      <c r="N7" s="6"/>
    </row>
    <row r="8" spans="2:14" ht="23.25" customHeight="1" x14ac:dyDescent="0.25">
      <c r="B8" s="6"/>
      <c r="C8" s="6"/>
      <c r="D8" s="6"/>
      <c r="E8" s="6"/>
      <c r="F8" s="6"/>
      <c r="G8" s="6"/>
      <c r="H8" s="6"/>
      <c r="I8" s="15" t="s">
        <v>6</v>
      </c>
      <c r="J8" s="15" t="s">
        <v>107</v>
      </c>
      <c r="K8" s="15" t="s">
        <v>108</v>
      </c>
      <c r="L8" s="15" t="s">
        <v>6</v>
      </c>
      <c r="M8" s="15" t="s">
        <v>107</v>
      </c>
      <c r="N8" s="15" t="s">
        <v>109</v>
      </c>
    </row>
    <row r="9" spans="2:14" ht="25.5" customHeight="1" x14ac:dyDescent="0.25">
      <c r="B9" s="6">
        <v>1</v>
      </c>
      <c r="C9" s="6"/>
      <c r="D9" s="6"/>
      <c r="E9" s="6"/>
      <c r="F9" s="6"/>
      <c r="G9" s="15">
        <v>2</v>
      </c>
      <c r="H9" s="15">
        <v>3</v>
      </c>
      <c r="I9" s="15">
        <v>4</v>
      </c>
      <c r="J9" s="15">
        <v>5</v>
      </c>
      <c r="K9" s="15">
        <v>6</v>
      </c>
      <c r="L9" s="15">
        <v>7</v>
      </c>
      <c r="M9" s="15">
        <v>8</v>
      </c>
      <c r="N9" s="15">
        <v>9</v>
      </c>
    </row>
    <row r="10" spans="2:14" ht="29.25" customHeight="1" x14ac:dyDescent="0.25">
      <c r="B10" s="48" t="s">
        <v>110</v>
      </c>
      <c r="C10" s="48"/>
      <c r="D10" s="48"/>
      <c r="E10" s="48"/>
      <c r="F10" s="48"/>
      <c r="G10" s="15">
        <v>1</v>
      </c>
      <c r="H10" s="20">
        <f t="shared" ref="H10:N10" si="0">SUM(H11:H30)-H15-H17-H18</f>
        <v>0</v>
      </c>
      <c r="I10" s="20">
        <f t="shared" si="0"/>
        <v>0</v>
      </c>
      <c r="J10" s="20">
        <f t="shared" si="0"/>
        <v>0</v>
      </c>
      <c r="K10" s="20">
        <f t="shared" si="0"/>
        <v>0</v>
      </c>
      <c r="L10" s="20">
        <f t="shared" si="0"/>
        <v>0</v>
      </c>
      <c r="M10" s="20">
        <f t="shared" si="0"/>
        <v>0</v>
      </c>
      <c r="N10" s="20">
        <f t="shared" si="0"/>
        <v>0</v>
      </c>
    </row>
    <row r="11" spans="2:14" ht="14.1" customHeight="1" x14ac:dyDescent="0.25">
      <c r="B11" s="49" t="s">
        <v>111</v>
      </c>
      <c r="C11" s="49"/>
      <c r="D11" s="49"/>
      <c r="E11" s="49"/>
      <c r="F11" s="49"/>
      <c r="G11" s="15">
        <v>2</v>
      </c>
      <c r="H11" s="20">
        <f t="shared" ref="H11:H30" si="1">I11+L11</f>
        <v>0</v>
      </c>
      <c r="I11" s="20">
        <f t="shared" ref="I11:I30" si="2">SUM(J11:K11)</f>
        <v>0</v>
      </c>
      <c r="J11" s="50"/>
      <c r="K11" s="22"/>
      <c r="L11" s="20">
        <f>SUM(M11:N11)</f>
        <v>0</v>
      </c>
      <c r="M11" s="50"/>
      <c r="N11" s="22"/>
    </row>
    <row r="12" spans="2:14" ht="14.1" customHeight="1" x14ac:dyDescent="0.25">
      <c r="B12" s="49" t="s">
        <v>112</v>
      </c>
      <c r="C12" s="49"/>
      <c r="D12" s="49"/>
      <c r="E12" s="49"/>
      <c r="F12" s="49"/>
      <c r="G12" s="15">
        <v>3</v>
      </c>
      <c r="H12" s="20">
        <f t="shared" si="1"/>
        <v>0</v>
      </c>
      <c r="I12" s="20">
        <f t="shared" si="2"/>
        <v>0</v>
      </c>
      <c r="J12" s="50"/>
      <c r="K12" s="22"/>
      <c r="L12" s="20">
        <f>SUM(M12:N12)</f>
        <v>0</v>
      </c>
      <c r="M12" s="50"/>
      <c r="N12" s="22"/>
    </row>
    <row r="13" spans="2:14" ht="14.1" customHeight="1" x14ac:dyDescent="0.25">
      <c r="B13" s="49" t="s">
        <v>113</v>
      </c>
      <c r="C13" s="49"/>
      <c r="D13" s="49"/>
      <c r="E13" s="49"/>
      <c r="F13" s="49"/>
      <c r="G13" s="15">
        <v>4</v>
      </c>
      <c r="H13" s="20">
        <f t="shared" si="1"/>
        <v>0</v>
      </c>
      <c r="I13" s="20">
        <f t="shared" si="2"/>
        <v>0</v>
      </c>
      <c r="J13" s="50"/>
      <c r="K13" s="22"/>
      <c r="L13" s="20">
        <f>SUM(M13:N13)</f>
        <v>0</v>
      </c>
      <c r="M13" s="50"/>
      <c r="N13" s="22"/>
    </row>
    <row r="14" spans="2:14" ht="14.1" customHeight="1" x14ac:dyDescent="0.25">
      <c r="B14" s="49" t="s">
        <v>114</v>
      </c>
      <c r="C14" s="49"/>
      <c r="D14" s="49"/>
      <c r="E14" s="49"/>
      <c r="F14" s="49"/>
      <c r="G14" s="15">
        <v>5</v>
      </c>
      <c r="H14" s="20">
        <f t="shared" si="1"/>
        <v>0</v>
      </c>
      <c r="I14" s="20">
        <f t="shared" si="2"/>
        <v>0</v>
      </c>
      <c r="J14" s="50"/>
      <c r="K14" s="22"/>
      <c r="L14" s="20">
        <f>SUM(M14:N14)</f>
        <v>0</v>
      </c>
      <c r="M14" s="50"/>
      <c r="N14" s="22"/>
    </row>
    <row r="15" spans="2:14" ht="14.1" customHeight="1" x14ac:dyDescent="0.25">
      <c r="B15" s="51" t="s">
        <v>115</v>
      </c>
      <c r="C15" s="51"/>
      <c r="D15" s="51"/>
      <c r="E15" s="51"/>
      <c r="F15" s="51"/>
      <c r="G15" s="15">
        <v>6</v>
      </c>
      <c r="H15" s="20">
        <f t="shared" si="1"/>
        <v>0</v>
      </c>
      <c r="I15" s="20">
        <f t="shared" si="2"/>
        <v>0</v>
      </c>
      <c r="J15" s="50"/>
      <c r="K15" s="22"/>
      <c r="L15" s="23"/>
      <c r="M15" s="52"/>
      <c r="N15" s="23"/>
    </row>
    <row r="16" spans="2:14" ht="14.1" customHeight="1" x14ac:dyDescent="0.25">
      <c r="B16" s="49" t="s">
        <v>116</v>
      </c>
      <c r="C16" s="49"/>
      <c r="D16" s="49"/>
      <c r="E16" s="49"/>
      <c r="F16" s="49"/>
      <c r="G16" s="15">
        <v>7</v>
      </c>
      <c r="H16" s="20">
        <f t="shared" si="1"/>
        <v>0</v>
      </c>
      <c r="I16" s="20">
        <f t="shared" si="2"/>
        <v>0</v>
      </c>
      <c r="J16" s="53"/>
      <c r="K16" s="54"/>
      <c r="L16" s="23"/>
      <c r="M16" s="52"/>
      <c r="N16" s="23"/>
    </row>
    <row r="17" spans="2:14" ht="14.1" customHeight="1" x14ac:dyDescent="0.25">
      <c r="B17" s="51" t="s">
        <v>117</v>
      </c>
      <c r="C17" s="51"/>
      <c r="D17" s="51"/>
      <c r="E17" s="51"/>
      <c r="F17" s="51"/>
      <c r="G17" s="15">
        <v>8</v>
      </c>
      <c r="H17" s="20">
        <f t="shared" si="1"/>
        <v>0</v>
      </c>
      <c r="I17" s="20">
        <f t="shared" si="2"/>
        <v>0</v>
      </c>
      <c r="J17" s="50"/>
      <c r="K17" s="22"/>
      <c r="L17" s="23"/>
      <c r="M17" s="52"/>
      <c r="N17" s="23"/>
    </row>
    <row r="18" spans="2:14" ht="14.1" customHeight="1" x14ac:dyDescent="0.25">
      <c r="B18" s="51" t="s">
        <v>118</v>
      </c>
      <c r="C18" s="51"/>
      <c r="D18" s="51"/>
      <c r="E18" s="51"/>
      <c r="F18" s="51"/>
      <c r="G18" s="15">
        <v>9</v>
      </c>
      <c r="H18" s="20">
        <f t="shared" si="1"/>
        <v>0</v>
      </c>
      <c r="I18" s="20">
        <f t="shared" si="2"/>
        <v>0</v>
      </c>
      <c r="J18" s="50"/>
      <c r="K18" s="22"/>
      <c r="L18" s="23"/>
      <c r="M18" s="52"/>
      <c r="N18" s="23"/>
    </row>
    <row r="19" spans="2:14" ht="14.1" customHeight="1" x14ac:dyDescent="0.25">
      <c r="B19" s="49" t="s">
        <v>119</v>
      </c>
      <c r="C19" s="49"/>
      <c r="D19" s="49"/>
      <c r="E19" s="49"/>
      <c r="F19" s="49"/>
      <c r="G19" s="15">
        <v>10</v>
      </c>
      <c r="H19" s="20">
        <f t="shared" si="1"/>
        <v>0</v>
      </c>
      <c r="I19" s="20">
        <f t="shared" si="2"/>
        <v>0</v>
      </c>
      <c r="J19" s="50"/>
      <c r="K19" s="22"/>
      <c r="L19" s="23"/>
      <c r="M19" s="52"/>
      <c r="N19" s="23"/>
    </row>
    <row r="20" spans="2:14" ht="14.1" customHeight="1" x14ac:dyDescent="0.25">
      <c r="B20" s="49" t="s">
        <v>120</v>
      </c>
      <c r="C20" s="49"/>
      <c r="D20" s="49"/>
      <c r="E20" s="49"/>
      <c r="F20" s="49"/>
      <c r="G20" s="15">
        <v>11</v>
      </c>
      <c r="H20" s="20">
        <f t="shared" si="1"/>
        <v>0</v>
      </c>
      <c r="I20" s="20">
        <f t="shared" si="2"/>
        <v>0</v>
      </c>
      <c r="J20" s="50"/>
      <c r="K20" s="22"/>
      <c r="L20" s="23"/>
      <c r="M20" s="52"/>
      <c r="N20" s="23"/>
    </row>
    <row r="21" spans="2:14" ht="14.1" customHeight="1" x14ac:dyDescent="0.25">
      <c r="B21" s="49" t="s">
        <v>121</v>
      </c>
      <c r="C21" s="49"/>
      <c r="D21" s="49"/>
      <c r="E21" s="49"/>
      <c r="F21" s="49"/>
      <c r="G21" s="15">
        <v>12</v>
      </c>
      <c r="H21" s="20">
        <f t="shared" si="1"/>
        <v>0</v>
      </c>
      <c r="I21" s="20">
        <f t="shared" si="2"/>
        <v>0</v>
      </c>
      <c r="J21" s="50"/>
      <c r="K21" s="22"/>
      <c r="L21" s="23"/>
      <c r="M21" s="52"/>
      <c r="N21" s="23"/>
    </row>
    <row r="22" spans="2:14" ht="14.1" customHeight="1" x14ac:dyDescent="0.25">
      <c r="B22" s="49" t="s">
        <v>122</v>
      </c>
      <c r="C22" s="49"/>
      <c r="D22" s="49"/>
      <c r="E22" s="49"/>
      <c r="F22" s="49"/>
      <c r="G22" s="15">
        <v>13</v>
      </c>
      <c r="H22" s="20">
        <f t="shared" si="1"/>
        <v>0</v>
      </c>
      <c r="I22" s="20">
        <f t="shared" si="2"/>
        <v>0</v>
      </c>
      <c r="J22" s="50"/>
      <c r="K22" s="22"/>
      <c r="L22" s="20">
        <f t="shared" ref="L22:L30" si="3">SUM(M22:N22)</f>
        <v>0</v>
      </c>
      <c r="M22" s="50"/>
      <c r="N22" s="22"/>
    </row>
    <row r="23" spans="2:14" ht="14.1" customHeight="1" x14ac:dyDescent="0.25">
      <c r="B23" s="49" t="s">
        <v>123</v>
      </c>
      <c r="C23" s="49"/>
      <c r="D23" s="49"/>
      <c r="E23" s="49"/>
      <c r="F23" s="49"/>
      <c r="G23" s="15">
        <v>14</v>
      </c>
      <c r="H23" s="20">
        <f t="shared" si="1"/>
        <v>0</v>
      </c>
      <c r="I23" s="20">
        <f t="shared" si="2"/>
        <v>0</v>
      </c>
      <c r="J23" s="50"/>
      <c r="K23" s="22"/>
      <c r="L23" s="20">
        <f t="shared" si="3"/>
        <v>0</v>
      </c>
      <c r="M23" s="50"/>
      <c r="N23" s="22"/>
    </row>
    <row r="24" spans="2:14" ht="14.1" customHeight="1" x14ac:dyDescent="0.25">
      <c r="B24" s="49" t="s">
        <v>124</v>
      </c>
      <c r="C24" s="49"/>
      <c r="D24" s="49"/>
      <c r="E24" s="49"/>
      <c r="F24" s="49"/>
      <c r="G24" s="15">
        <v>15</v>
      </c>
      <c r="H24" s="20">
        <f t="shared" si="1"/>
        <v>0</v>
      </c>
      <c r="I24" s="20">
        <f t="shared" si="2"/>
        <v>0</v>
      </c>
      <c r="J24" s="50"/>
      <c r="K24" s="22"/>
      <c r="L24" s="20">
        <f t="shared" si="3"/>
        <v>0</v>
      </c>
      <c r="M24" s="50"/>
      <c r="N24" s="22"/>
    </row>
    <row r="25" spans="2:14" ht="14.1" customHeight="1" x14ac:dyDescent="0.25">
      <c r="B25" s="49" t="s">
        <v>125</v>
      </c>
      <c r="C25" s="49"/>
      <c r="D25" s="49"/>
      <c r="E25" s="49"/>
      <c r="F25" s="49"/>
      <c r="G25" s="15">
        <v>16</v>
      </c>
      <c r="H25" s="20">
        <f t="shared" si="1"/>
        <v>0</v>
      </c>
      <c r="I25" s="20">
        <f t="shared" si="2"/>
        <v>0</v>
      </c>
      <c r="J25" s="50"/>
      <c r="K25" s="22"/>
      <c r="L25" s="20">
        <f t="shared" si="3"/>
        <v>0</v>
      </c>
      <c r="M25" s="50"/>
      <c r="N25" s="22"/>
    </row>
    <row r="26" spans="2:14" ht="14.1" customHeight="1" x14ac:dyDescent="0.25">
      <c r="B26" s="49" t="s">
        <v>126</v>
      </c>
      <c r="C26" s="49"/>
      <c r="D26" s="49"/>
      <c r="E26" s="49"/>
      <c r="F26" s="49"/>
      <c r="G26" s="15">
        <v>17</v>
      </c>
      <c r="H26" s="20">
        <f t="shared" si="1"/>
        <v>0</v>
      </c>
      <c r="I26" s="20">
        <f t="shared" si="2"/>
        <v>0</v>
      </c>
      <c r="J26" s="50"/>
      <c r="K26" s="22"/>
      <c r="L26" s="20">
        <f t="shared" si="3"/>
        <v>0</v>
      </c>
      <c r="M26" s="50"/>
      <c r="N26" s="22"/>
    </row>
    <row r="27" spans="2:14" ht="14.1" customHeight="1" x14ac:dyDescent="0.25">
      <c r="B27" s="49" t="s">
        <v>127</v>
      </c>
      <c r="C27" s="49"/>
      <c r="D27" s="49"/>
      <c r="E27" s="49"/>
      <c r="F27" s="49"/>
      <c r="G27" s="15">
        <v>18</v>
      </c>
      <c r="H27" s="20">
        <f t="shared" si="1"/>
        <v>0</v>
      </c>
      <c r="I27" s="20">
        <f t="shared" si="2"/>
        <v>0</v>
      </c>
      <c r="J27" s="50"/>
      <c r="K27" s="22"/>
      <c r="L27" s="20">
        <f t="shared" si="3"/>
        <v>0</v>
      </c>
      <c r="M27" s="50"/>
      <c r="N27" s="22"/>
    </row>
    <row r="28" spans="2:14" ht="14.1" customHeight="1" x14ac:dyDescent="0.25">
      <c r="B28" s="49" t="s">
        <v>128</v>
      </c>
      <c r="C28" s="49"/>
      <c r="D28" s="49"/>
      <c r="E28" s="49"/>
      <c r="F28" s="49"/>
      <c r="G28" s="15">
        <v>19</v>
      </c>
      <c r="H28" s="20">
        <f t="shared" si="1"/>
        <v>0</v>
      </c>
      <c r="I28" s="20">
        <f t="shared" si="2"/>
        <v>0</v>
      </c>
      <c r="J28" s="50"/>
      <c r="K28" s="22"/>
      <c r="L28" s="20">
        <f t="shared" si="3"/>
        <v>0</v>
      </c>
      <c r="M28" s="50"/>
      <c r="N28" s="22"/>
    </row>
    <row r="29" spans="2:14" ht="14.1" customHeight="1" x14ac:dyDescent="0.25">
      <c r="B29" s="49" t="s">
        <v>129</v>
      </c>
      <c r="C29" s="49"/>
      <c r="D29" s="49"/>
      <c r="E29" s="49"/>
      <c r="F29" s="49"/>
      <c r="G29" s="15">
        <v>20</v>
      </c>
      <c r="H29" s="20">
        <f t="shared" si="1"/>
        <v>0</v>
      </c>
      <c r="I29" s="20">
        <f t="shared" si="2"/>
        <v>0</v>
      </c>
      <c r="J29" s="50"/>
      <c r="K29" s="22"/>
      <c r="L29" s="20">
        <f t="shared" si="3"/>
        <v>0</v>
      </c>
      <c r="M29" s="50"/>
      <c r="N29" s="22"/>
    </row>
    <row r="30" spans="2:14" ht="14.1" customHeight="1" x14ac:dyDescent="0.25">
      <c r="B30" s="49" t="s">
        <v>130</v>
      </c>
      <c r="C30" s="49"/>
      <c r="D30" s="49"/>
      <c r="E30" s="49"/>
      <c r="F30" s="49"/>
      <c r="G30" s="15">
        <v>21</v>
      </c>
      <c r="H30" s="20">
        <f t="shared" si="1"/>
        <v>0</v>
      </c>
      <c r="I30" s="20">
        <f t="shared" si="2"/>
        <v>0</v>
      </c>
      <c r="J30" s="50"/>
      <c r="K30" s="22"/>
      <c r="L30" s="20">
        <f t="shared" si="3"/>
        <v>0</v>
      </c>
      <c r="M30" s="50"/>
      <c r="N30" s="22"/>
    </row>
    <row r="31" spans="2:14" ht="14.1" customHeight="1" x14ac:dyDescent="0.25">
      <c r="B31" s="55"/>
      <c r="C31" s="55"/>
    </row>
    <row r="32" spans="2:14" ht="17.25" customHeight="1" x14ac:dyDescent="0.25">
      <c r="B32" s="34" t="s">
        <v>131</v>
      </c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</row>
    <row r="33" spans="2:17" ht="14.1" customHeight="1" x14ac:dyDescent="0.25">
      <c r="B33" s="6" t="s">
        <v>103</v>
      </c>
      <c r="C33" s="6"/>
      <c r="D33" s="6"/>
      <c r="E33" s="6"/>
      <c r="F33" s="6"/>
      <c r="G33" s="6" t="s">
        <v>5</v>
      </c>
      <c r="H33" s="6" t="s">
        <v>6</v>
      </c>
      <c r="I33" s="8" t="s">
        <v>104</v>
      </c>
      <c r="J33" s="9"/>
      <c r="K33" s="9"/>
      <c r="L33" s="9"/>
      <c r="M33" s="9"/>
      <c r="N33" s="10"/>
    </row>
    <row r="34" spans="2:17" ht="14.1" customHeight="1" x14ac:dyDescent="0.25">
      <c r="B34" s="6"/>
      <c r="C34" s="6"/>
      <c r="D34" s="6"/>
      <c r="E34" s="6"/>
      <c r="F34" s="6"/>
      <c r="G34" s="6"/>
      <c r="H34" s="6"/>
      <c r="I34" s="6" t="s">
        <v>105</v>
      </c>
      <c r="J34" s="6"/>
      <c r="K34" s="6"/>
      <c r="L34" s="6" t="s">
        <v>106</v>
      </c>
      <c r="M34" s="6"/>
      <c r="N34" s="6"/>
    </row>
    <row r="35" spans="2:17" ht="24" customHeight="1" x14ac:dyDescent="0.25">
      <c r="B35" s="6"/>
      <c r="C35" s="6"/>
      <c r="D35" s="6"/>
      <c r="E35" s="6"/>
      <c r="F35" s="6"/>
      <c r="G35" s="6"/>
      <c r="H35" s="6"/>
      <c r="I35" s="15" t="s">
        <v>6</v>
      </c>
      <c r="J35" s="15" t="s">
        <v>107</v>
      </c>
      <c r="K35" s="15" t="s">
        <v>108</v>
      </c>
      <c r="L35" s="15" t="s">
        <v>6</v>
      </c>
      <c r="M35" s="15" t="s">
        <v>107</v>
      </c>
      <c r="N35" s="15" t="s">
        <v>109</v>
      </c>
    </row>
    <row r="36" spans="2:17" ht="14.1" customHeight="1" x14ac:dyDescent="0.25">
      <c r="B36" s="6">
        <v>1</v>
      </c>
      <c r="C36" s="6"/>
      <c r="D36" s="6"/>
      <c r="E36" s="6"/>
      <c r="F36" s="6"/>
      <c r="G36" s="15">
        <v>2</v>
      </c>
      <c r="H36" s="15">
        <v>3</v>
      </c>
      <c r="I36" s="15">
        <v>4</v>
      </c>
      <c r="J36" s="15">
        <v>5</v>
      </c>
      <c r="K36" s="15">
        <v>6</v>
      </c>
      <c r="L36" s="15">
        <v>7</v>
      </c>
      <c r="M36" s="15">
        <v>8</v>
      </c>
      <c r="N36" s="15">
        <v>9</v>
      </c>
    </row>
    <row r="37" spans="2:17" ht="14.1" hidden="1" customHeight="1" x14ac:dyDescent="0.25">
      <c r="B37" s="49"/>
      <c r="C37" s="49"/>
      <c r="D37" s="49"/>
      <c r="E37" s="49"/>
      <c r="F37" s="49"/>
      <c r="G37" s="15"/>
      <c r="H37" s="20">
        <f>I37+L37</f>
        <v>0</v>
      </c>
      <c r="I37" s="20">
        <f>SUM(J37:K37)</f>
        <v>0</v>
      </c>
      <c r="J37" s="50"/>
      <c r="K37" s="22"/>
      <c r="L37" s="20">
        <f>SUM(M37:N37)</f>
        <v>0</v>
      </c>
      <c r="M37" s="50"/>
      <c r="N37" s="22"/>
    </row>
    <row r="38" spans="2:17" ht="14.1" customHeight="1" x14ac:dyDescent="0.25">
      <c r="B38" s="56"/>
      <c r="C38" s="56"/>
      <c r="D38" s="56"/>
      <c r="E38" s="56"/>
      <c r="F38" s="56"/>
      <c r="G38" s="57">
        <v>21</v>
      </c>
      <c r="H38" s="58">
        <f>I38+L38</f>
        <v>0</v>
      </c>
      <c r="I38" s="58">
        <f>SUM(J38:K38)</f>
        <v>0</v>
      </c>
      <c r="J38" s="59"/>
      <c r="K38" s="38"/>
      <c r="L38" s="58">
        <f>SUM(M38:N38)</f>
        <v>0</v>
      </c>
      <c r="M38" s="59"/>
      <c r="N38" s="38"/>
    </row>
    <row r="39" spans="2:17" ht="14.1" customHeight="1" x14ac:dyDescent="0.25">
      <c r="B39" s="49" t="s">
        <v>132</v>
      </c>
      <c r="C39" s="49"/>
      <c r="D39" s="49"/>
      <c r="E39" s="49"/>
      <c r="F39" s="49"/>
      <c r="G39" s="15"/>
      <c r="H39" s="20">
        <f t="shared" ref="H39:N39" si="4">SUM(H37:H38)</f>
        <v>0</v>
      </c>
      <c r="I39" s="20">
        <f t="shared" si="4"/>
        <v>0</v>
      </c>
      <c r="J39" s="20">
        <f t="shared" si="4"/>
        <v>0</v>
      </c>
      <c r="K39" s="20">
        <f t="shared" si="4"/>
        <v>0</v>
      </c>
      <c r="L39" s="20">
        <f t="shared" si="4"/>
        <v>0</v>
      </c>
      <c r="M39" s="20">
        <f t="shared" si="4"/>
        <v>0</v>
      </c>
      <c r="N39" s="20">
        <f t="shared" si="4"/>
        <v>0</v>
      </c>
    </row>
    <row r="40" spans="2:17" ht="14.1" customHeight="1" x14ac:dyDescent="0.25">
      <c r="B40" s="60"/>
      <c r="C40" s="60"/>
      <c r="D40" s="60"/>
      <c r="E40" s="60"/>
      <c r="F40" s="61"/>
      <c r="G40" s="62"/>
      <c r="H40" s="63"/>
      <c r="I40" s="63"/>
      <c r="J40" s="63"/>
      <c r="K40" s="63"/>
      <c r="L40" s="64"/>
      <c r="M40" s="63"/>
      <c r="N40" s="63"/>
      <c r="O40" s="65"/>
    </row>
    <row r="41" spans="2:17" ht="14.1" customHeight="1" x14ac:dyDescent="0.25">
      <c r="B41" s="66" t="s">
        <v>133</v>
      </c>
      <c r="C41" s="66"/>
      <c r="D41" s="66"/>
      <c r="E41" s="66"/>
      <c r="F41" s="66"/>
      <c r="G41" s="66"/>
      <c r="H41" s="66"/>
      <c r="I41" s="66"/>
      <c r="J41" s="66"/>
      <c r="K41" s="66"/>
      <c r="L41" s="67"/>
      <c r="M41" s="68" t="s">
        <v>134</v>
      </c>
      <c r="N41" s="68"/>
      <c r="P41" s="69" t="s">
        <v>135</v>
      </c>
      <c r="Q41" s="69"/>
    </row>
    <row r="42" spans="2:17" ht="14.1" customHeight="1" x14ac:dyDescent="0.25">
      <c r="B42" s="70" t="s">
        <v>136</v>
      </c>
      <c r="C42" s="70"/>
      <c r="D42" s="67"/>
      <c r="E42" s="68" t="s">
        <v>137</v>
      </c>
      <c r="F42" s="68"/>
      <c r="G42" s="67"/>
      <c r="H42" s="68" t="s">
        <v>138</v>
      </c>
      <c r="I42" s="68"/>
      <c r="J42" s="68"/>
      <c r="K42" s="68"/>
      <c r="L42" s="68"/>
      <c r="M42" s="68"/>
      <c r="N42" s="68"/>
      <c r="P42" s="71" t="s">
        <v>139</v>
      </c>
      <c r="Q42" s="72">
        <f>L41-D42</f>
        <v>0</v>
      </c>
    </row>
    <row r="43" spans="2:17" ht="14.1" customHeight="1" x14ac:dyDescent="0.25">
      <c r="B43" s="68" t="s">
        <v>140</v>
      </c>
      <c r="C43" s="68"/>
      <c r="D43" s="68"/>
      <c r="E43" s="68"/>
      <c r="F43" s="67"/>
      <c r="G43" s="68" t="s">
        <v>141</v>
      </c>
      <c r="H43" s="68"/>
      <c r="I43" s="68"/>
      <c r="J43" s="68"/>
      <c r="K43" s="68"/>
      <c r="L43" s="67"/>
      <c r="M43" s="1" t="s">
        <v>142</v>
      </c>
      <c r="P43" s="71" t="s">
        <v>143</v>
      </c>
      <c r="Q43" s="72">
        <f>G42-L43</f>
        <v>0</v>
      </c>
    </row>
    <row r="44" spans="2:17" ht="14.1" customHeight="1" x14ac:dyDescent="0.25">
      <c r="B44" s="68" t="s">
        <v>144</v>
      </c>
      <c r="C44" s="68"/>
      <c r="D44" s="68"/>
      <c r="E44" s="67"/>
      <c r="F44" s="68" t="s">
        <v>145</v>
      </c>
      <c r="G44" s="68"/>
      <c r="H44" s="68"/>
      <c r="I44" s="68"/>
      <c r="J44" s="68"/>
      <c r="K44" s="68"/>
      <c r="L44" s="67"/>
      <c r="M44" s="73" t="s">
        <v>146</v>
      </c>
      <c r="Q44" s="74"/>
    </row>
    <row r="45" spans="2:17" ht="14.1" customHeight="1" x14ac:dyDescent="0.25">
      <c r="B45" s="73"/>
      <c r="C45" s="73"/>
      <c r="D45" s="73"/>
      <c r="E45" s="73"/>
      <c r="F45" s="73"/>
      <c r="G45" s="75"/>
      <c r="H45" s="73"/>
      <c r="I45" s="73"/>
      <c r="J45" s="76"/>
      <c r="K45" s="70"/>
      <c r="L45" s="70"/>
      <c r="M45" s="70"/>
      <c r="N45" s="76"/>
    </row>
  </sheetData>
  <mergeCells count="51">
    <mergeCell ref="P41:Q41"/>
    <mergeCell ref="E42:F42"/>
    <mergeCell ref="H42:N42"/>
    <mergeCell ref="B43:E43"/>
    <mergeCell ref="G43:K43"/>
    <mergeCell ref="B44:D44"/>
    <mergeCell ref="F44:K44"/>
    <mergeCell ref="L34:N34"/>
    <mergeCell ref="B36:F36"/>
    <mergeCell ref="B37:F37"/>
    <mergeCell ref="B38:F38"/>
    <mergeCell ref="B39:F39"/>
    <mergeCell ref="B41:K41"/>
    <mergeCell ref="M41:N41"/>
    <mergeCell ref="B27:F27"/>
    <mergeCell ref="B28:F28"/>
    <mergeCell ref="B29:F29"/>
    <mergeCell ref="B30:F30"/>
    <mergeCell ref="B32:N32"/>
    <mergeCell ref="B33:F35"/>
    <mergeCell ref="G33:G35"/>
    <mergeCell ref="H33:H35"/>
    <mergeCell ref="I33:N33"/>
    <mergeCell ref="I34:K34"/>
    <mergeCell ref="B21:F21"/>
    <mergeCell ref="B22:F22"/>
    <mergeCell ref="B23:F23"/>
    <mergeCell ref="B24:F24"/>
    <mergeCell ref="B25:F25"/>
    <mergeCell ref="B26:F26"/>
    <mergeCell ref="B15:F15"/>
    <mergeCell ref="B16:F16"/>
    <mergeCell ref="B17:F17"/>
    <mergeCell ref="B18:F18"/>
    <mergeCell ref="B19:F19"/>
    <mergeCell ref="B20:F20"/>
    <mergeCell ref="B9:F9"/>
    <mergeCell ref="B10:F10"/>
    <mergeCell ref="B11:F11"/>
    <mergeCell ref="B12:F12"/>
    <mergeCell ref="B13:F13"/>
    <mergeCell ref="B14:F14"/>
    <mergeCell ref="B1:N1"/>
    <mergeCell ref="B2:N2"/>
    <mergeCell ref="L4:N4"/>
    <mergeCell ref="B6:F8"/>
    <mergeCell ref="G6:G8"/>
    <mergeCell ref="H6:H8"/>
    <mergeCell ref="I6:N6"/>
    <mergeCell ref="I7:K7"/>
    <mergeCell ref="L7:N7"/>
  </mergeCells>
  <conditionalFormatting sqref="Q42:Q43">
    <cfRule type="cellIs" dxfId="0" priority="1" stopIfTrue="1" operator="lessThan">
      <formula>0</formula>
    </cfRule>
  </conditionalFormatting>
  <pageMargins left="0.70866141732283472" right="0.70866141732283472" top="0.74803149606299213" bottom="0.55118110236220474" header="0.31496062992125984" footer="0.31496062992125984"/>
  <pageSetup paperSize="9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1:P32"/>
  <sheetViews>
    <sheetView workbookViewId="0"/>
  </sheetViews>
  <sheetFormatPr defaultRowHeight="15.75" x14ac:dyDescent="0.25"/>
  <cols>
    <col min="1" max="1" width="0.85546875" style="1" customWidth="1"/>
    <col min="2" max="2" width="26.28515625" style="1" customWidth="1"/>
    <col min="3" max="3" width="11" style="1" customWidth="1"/>
    <col min="4" max="4" width="17.7109375" style="1" customWidth="1"/>
    <col min="5" max="5" width="10.5703125" style="1" customWidth="1"/>
    <col min="6" max="6" width="11.7109375" style="1" customWidth="1"/>
    <col min="7" max="8" width="9.140625" style="1"/>
    <col min="9" max="9" width="9.7109375" style="1" customWidth="1"/>
    <col min="10" max="10" width="11.42578125" style="1" customWidth="1"/>
    <col min="11" max="11" width="8.7109375" style="1" customWidth="1"/>
    <col min="12" max="12" width="9.140625" style="1" customWidth="1"/>
    <col min="13" max="14" width="12.28515625" style="1" customWidth="1"/>
    <col min="15" max="256" width="9.140625" style="1"/>
    <col min="257" max="257" width="0.85546875" style="1" customWidth="1"/>
    <col min="258" max="258" width="26.28515625" style="1" customWidth="1"/>
    <col min="259" max="259" width="11" style="1" customWidth="1"/>
    <col min="260" max="260" width="17.7109375" style="1" customWidth="1"/>
    <col min="261" max="261" width="10.5703125" style="1" customWidth="1"/>
    <col min="262" max="262" width="11.7109375" style="1" customWidth="1"/>
    <col min="263" max="264" width="9.140625" style="1"/>
    <col min="265" max="265" width="9.7109375" style="1" customWidth="1"/>
    <col min="266" max="266" width="11.42578125" style="1" customWidth="1"/>
    <col min="267" max="267" width="8.7109375" style="1" customWidth="1"/>
    <col min="268" max="268" width="9.140625" style="1" customWidth="1"/>
    <col min="269" max="270" width="12.28515625" style="1" customWidth="1"/>
    <col min="271" max="512" width="9.140625" style="1"/>
    <col min="513" max="513" width="0.85546875" style="1" customWidth="1"/>
    <col min="514" max="514" width="26.28515625" style="1" customWidth="1"/>
    <col min="515" max="515" width="11" style="1" customWidth="1"/>
    <col min="516" max="516" width="17.7109375" style="1" customWidth="1"/>
    <col min="517" max="517" width="10.5703125" style="1" customWidth="1"/>
    <col min="518" max="518" width="11.7109375" style="1" customWidth="1"/>
    <col min="519" max="520" width="9.140625" style="1"/>
    <col min="521" max="521" width="9.7109375" style="1" customWidth="1"/>
    <col min="522" max="522" width="11.42578125" style="1" customWidth="1"/>
    <col min="523" max="523" width="8.7109375" style="1" customWidth="1"/>
    <col min="524" max="524" width="9.140625" style="1" customWidth="1"/>
    <col min="525" max="526" width="12.28515625" style="1" customWidth="1"/>
    <col min="527" max="768" width="9.140625" style="1"/>
    <col min="769" max="769" width="0.85546875" style="1" customWidth="1"/>
    <col min="770" max="770" width="26.28515625" style="1" customWidth="1"/>
    <col min="771" max="771" width="11" style="1" customWidth="1"/>
    <col min="772" max="772" width="17.7109375" style="1" customWidth="1"/>
    <col min="773" max="773" width="10.5703125" style="1" customWidth="1"/>
    <col min="774" max="774" width="11.7109375" style="1" customWidth="1"/>
    <col min="775" max="776" width="9.140625" style="1"/>
    <col min="777" max="777" width="9.7109375" style="1" customWidth="1"/>
    <col min="778" max="778" width="11.42578125" style="1" customWidth="1"/>
    <col min="779" max="779" width="8.7109375" style="1" customWidth="1"/>
    <col min="780" max="780" width="9.140625" style="1" customWidth="1"/>
    <col min="781" max="782" width="12.28515625" style="1" customWidth="1"/>
    <col min="783" max="1024" width="9.140625" style="1"/>
    <col min="1025" max="1025" width="0.85546875" style="1" customWidth="1"/>
    <col min="1026" max="1026" width="26.28515625" style="1" customWidth="1"/>
    <col min="1027" max="1027" width="11" style="1" customWidth="1"/>
    <col min="1028" max="1028" width="17.7109375" style="1" customWidth="1"/>
    <col min="1029" max="1029" width="10.5703125" style="1" customWidth="1"/>
    <col min="1030" max="1030" width="11.7109375" style="1" customWidth="1"/>
    <col min="1031" max="1032" width="9.140625" style="1"/>
    <col min="1033" max="1033" width="9.7109375" style="1" customWidth="1"/>
    <col min="1034" max="1034" width="11.42578125" style="1" customWidth="1"/>
    <col min="1035" max="1035" width="8.7109375" style="1" customWidth="1"/>
    <col min="1036" max="1036" width="9.140625" style="1" customWidth="1"/>
    <col min="1037" max="1038" width="12.28515625" style="1" customWidth="1"/>
    <col min="1039" max="1280" width="9.140625" style="1"/>
    <col min="1281" max="1281" width="0.85546875" style="1" customWidth="1"/>
    <col min="1282" max="1282" width="26.28515625" style="1" customWidth="1"/>
    <col min="1283" max="1283" width="11" style="1" customWidth="1"/>
    <col min="1284" max="1284" width="17.7109375" style="1" customWidth="1"/>
    <col min="1285" max="1285" width="10.5703125" style="1" customWidth="1"/>
    <col min="1286" max="1286" width="11.7109375" style="1" customWidth="1"/>
    <col min="1287" max="1288" width="9.140625" style="1"/>
    <col min="1289" max="1289" width="9.7109375" style="1" customWidth="1"/>
    <col min="1290" max="1290" width="11.42578125" style="1" customWidth="1"/>
    <col min="1291" max="1291" width="8.7109375" style="1" customWidth="1"/>
    <col min="1292" max="1292" width="9.140625" style="1" customWidth="1"/>
    <col min="1293" max="1294" width="12.28515625" style="1" customWidth="1"/>
    <col min="1295" max="1536" width="9.140625" style="1"/>
    <col min="1537" max="1537" width="0.85546875" style="1" customWidth="1"/>
    <col min="1538" max="1538" width="26.28515625" style="1" customWidth="1"/>
    <col min="1539" max="1539" width="11" style="1" customWidth="1"/>
    <col min="1540" max="1540" width="17.7109375" style="1" customWidth="1"/>
    <col min="1541" max="1541" width="10.5703125" style="1" customWidth="1"/>
    <col min="1542" max="1542" width="11.7109375" style="1" customWidth="1"/>
    <col min="1543" max="1544" width="9.140625" style="1"/>
    <col min="1545" max="1545" width="9.7109375" style="1" customWidth="1"/>
    <col min="1546" max="1546" width="11.42578125" style="1" customWidth="1"/>
    <col min="1547" max="1547" width="8.7109375" style="1" customWidth="1"/>
    <col min="1548" max="1548" width="9.140625" style="1" customWidth="1"/>
    <col min="1549" max="1550" width="12.28515625" style="1" customWidth="1"/>
    <col min="1551" max="1792" width="9.140625" style="1"/>
    <col min="1793" max="1793" width="0.85546875" style="1" customWidth="1"/>
    <col min="1794" max="1794" width="26.28515625" style="1" customWidth="1"/>
    <col min="1795" max="1795" width="11" style="1" customWidth="1"/>
    <col min="1796" max="1796" width="17.7109375" style="1" customWidth="1"/>
    <col min="1797" max="1797" width="10.5703125" style="1" customWidth="1"/>
    <col min="1798" max="1798" width="11.7109375" style="1" customWidth="1"/>
    <col min="1799" max="1800" width="9.140625" style="1"/>
    <col min="1801" max="1801" width="9.7109375" style="1" customWidth="1"/>
    <col min="1802" max="1802" width="11.42578125" style="1" customWidth="1"/>
    <col min="1803" max="1803" width="8.7109375" style="1" customWidth="1"/>
    <col min="1804" max="1804" width="9.140625" style="1" customWidth="1"/>
    <col min="1805" max="1806" width="12.28515625" style="1" customWidth="1"/>
    <col min="1807" max="2048" width="9.140625" style="1"/>
    <col min="2049" max="2049" width="0.85546875" style="1" customWidth="1"/>
    <col min="2050" max="2050" width="26.28515625" style="1" customWidth="1"/>
    <col min="2051" max="2051" width="11" style="1" customWidth="1"/>
    <col min="2052" max="2052" width="17.7109375" style="1" customWidth="1"/>
    <col min="2053" max="2053" width="10.5703125" style="1" customWidth="1"/>
    <col min="2054" max="2054" width="11.7109375" style="1" customWidth="1"/>
    <col min="2055" max="2056" width="9.140625" style="1"/>
    <col min="2057" max="2057" width="9.7109375" style="1" customWidth="1"/>
    <col min="2058" max="2058" width="11.42578125" style="1" customWidth="1"/>
    <col min="2059" max="2059" width="8.7109375" style="1" customWidth="1"/>
    <col min="2060" max="2060" width="9.140625" style="1" customWidth="1"/>
    <col min="2061" max="2062" width="12.28515625" style="1" customWidth="1"/>
    <col min="2063" max="2304" width="9.140625" style="1"/>
    <col min="2305" max="2305" width="0.85546875" style="1" customWidth="1"/>
    <col min="2306" max="2306" width="26.28515625" style="1" customWidth="1"/>
    <col min="2307" max="2307" width="11" style="1" customWidth="1"/>
    <col min="2308" max="2308" width="17.7109375" style="1" customWidth="1"/>
    <col min="2309" max="2309" width="10.5703125" style="1" customWidth="1"/>
    <col min="2310" max="2310" width="11.7109375" style="1" customWidth="1"/>
    <col min="2311" max="2312" width="9.140625" style="1"/>
    <col min="2313" max="2313" width="9.7109375" style="1" customWidth="1"/>
    <col min="2314" max="2314" width="11.42578125" style="1" customWidth="1"/>
    <col min="2315" max="2315" width="8.7109375" style="1" customWidth="1"/>
    <col min="2316" max="2316" width="9.140625" style="1" customWidth="1"/>
    <col min="2317" max="2318" width="12.28515625" style="1" customWidth="1"/>
    <col min="2319" max="2560" width="9.140625" style="1"/>
    <col min="2561" max="2561" width="0.85546875" style="1" customWidth="1"/>
    <col min="2562" max="2562" width="26.28515625" style="1" customWidth="1"/>
    <col min="2563" max="2563" width="11" style="1" customWidth="1"/>
    <col min="2564" max="2564" width="17.7109375" style="1" customWidth="1"/>
    <col min="2565" max="2565" width="10.5703125" style="1" customWidth="1"/>
    <col min="2566" max="2566" width="11.7109375" style="1" customWidth="1"/>
    <col min="2567" max="2568" width="9.140625" style="1"/>
    <col min="2569" max="2569" width="9.7109375" style="1" customWidth="1"/>
    <col min="2570" max="2570" width="11.42578125" style="1" customWidth="1"/>
    <col min="2571" max="2571" width="8.7109375" style="1" customWidth="1"/>
    <col min="2572" max="2572" width="9.140625" style="1" customWidth="1"/>
    <col min="2573" max="2574" width="12.28515625" style="1" customWidth="1"/>
    <col min="2575" max="2816" width="9.140625" style="1"/>
    <col min="2817" max="2817" width="0.85546875" style="1" customWidth="1"/>
    <col min="2818" max="2818" width="26.28515625" style="1" customWidth="1"/>
    <col min="2819" max="2819" width="11" style="1" customWidth="1"/>
    <col min="2820" max="2820" width="17.7109375" style="1" customWidth="1"/>
    <col min="2821" max="2821" width="10.5703125" style="1" customWidth="1"/>
    <col min="2822" max="2822" width="11.7109375" style="1" customWidth="1"/>
    <col min="2823" max="2824" width="9.140625" style="1"/>
    <col min="2825" max="2825" width="9.7109375" style="1" customWidth="1"/>
    <col min="2826" max="2826" width="11.42578125" style="1" customWidth="1"/>
    <col min="2827" max="2827" width="8.7109375" style="1" customWidth="1"/>
    <col min="2828" max="2828" width="9.140625" style="1" customWidth="1"/>
    <col min="2829" max="2830" width="12.28515625" style="1" customWidth="1"/>
    <col min="2831" max="3072" width="9.140625" style="1"/>
    <col min="3073" max="3073" width="0.85546875" style="1" customWidth="1"/>
    <col min="3074" max="3074" width="26.28515625" style="1" customWidth="1"/>
    <col min="3075" max="3075" width="11" style="1" customWidth="1"/>
    <col min="3076" max="3076" width="17.7109375" style="1" customWidth="1"/>
    <col min="3077" max="3077" width="10.5703125" style="1" customWidth="1"/>
    <col min="3078" max="3078" width="11.7109375" style="1" customWidth="1"/>
    <col min="3079" max="3080" width="9.140625" style="1"/>
    <col min="3081" max="3081" width="9.7109375" style="1" customWidth="1"/>
    <col min="3082" max="3082" width="11.42578125" style="1" customWidth="1"/>
    <col min="3083" max="3083" width="8.7109375" style="1" customWidth="1"/>
    <col min="3084" max="3084" width="9.140625" style="1" customWidth="1"/>
    <col min="3085" max="3086" width="12.28515625" style="1" customWidth="1"/>
    <col min="3087" max="3328" width="9.140625" style="1"/>
    <col min="3329" max="3329" width="0.85546875" style="1" customWidth="1"/>
    <col min="3330" max="3330" width="26.28515625" style="1" customWidth="1"/>
    <col min="3331" max="3331" width="11" style="1" customWidth="1"/>
    <col min="3332" max="3332" width="17.7109375" style="1" customWidth="1"/>
    <col min="3333" max="3333" width="10.5703125" style="1" customWidth="1"/>
    <col min="3334" max="3334" width="11.7109375" style="1" customWidth="1"/>
    <col min="3335" max="3336" width="9.140625" style="1"/>
    <col min="3337" max="3337" width="9.7109375" style="1" customWidth="1"/>
    <col min="3338" max="3338" width="11.42578125" style="1" customWidth="1"/>
    <col min="3339" max="3339" width="8.7109375" style="1" customWidth="1"/>
    <col min="3340" max="3340" width="9.140625" style="1" customWidth="1"/>
    <col min="3341" max="3342" width="12.28515625" style="1" customWidth="1"/>
    <col min="3343" max="3584" width="9.140625" style="1"/>
    <col min="3585" max="3585" width="0.85546875" style="1" customWidth="1"/>
    <col min="3586" max="3586" width="26.28515625" style="1" customWidth="1"/>
    <col min="3587" max="3587" width="11" style="1" customWidth="1"/>
    <col min="3588" max="3588" width="17.7109375" style="1" customWidth="1"/>
    <col min="3589" max="3589" width="10.5703125" style="1" customWidth="1"/>
    <col min="3590" max="3590" width="11.7109375" style="1" customWidth="1"/>
    <col min="3591" max="3592" width="9.140625" style="1"/>
    <col min="3593" max="3593" width="9.7109375" style="1" customWidth="1"/>
    <col min="3594" max="3594" width="11.42578125" style="1" customWidth="1"/>
    <col min="3595" max="3595" width="8.7109375" style="1" customWidth="1"/>
    <col min="3596" max="3596" width="9.140625" style="1" customWidth="1"/>
    <col min="3597" max="3598" width="12.28515625" style="1" customWidth="1"/>
    <col min="3599" max="3840" width="9.140625" style="1"/>
    <col min="3841" max="3841" width="0.85546875" style="1" customWidth="1"/>
    <col min="3842" max="3842" width="26.28515625" style="1" customWidth="1"/>
    <col min="3843" max="3843" width="11" style="1" customWidth="1"/>
    <col min="3844" max="3844" width="17.7109375" style="1" customWidth="1"/>
    <col min="3845" max="3845" width="10.5703125" style="1" customWidth="1"/>
    <col min="3846" max="3846" width="11.7109375" style="1" customWidth="1"/>
    <col min="3847" max="3848" width="9.140625" style="1"/>
    <col min="3849" max="3849" width="9.7109375" style="1" customWidth="1"/>
    <col min="3850" max="3850" width="11.42578125" style="1" customWidth="1"/>
    <col min="3851" max="3851" width="8.7109375" style="1" customWidth="1"/>
    <col min="3852" max="3852" width="9.140625" style="1" customWidth="1"/>
    <col min="3853" max="3854" width="12.28515625" style="1" customWidth="1"/>
    <col min="3855" max="4096" width="9.140625" style="1"/>
    <col min="4097" max="4097" width="0.85546875" style="1" customWidth="1"/>
    <col min="4098" max="4098" width="26.28515625" style="1" customWidth="1"/>
    <col min="4099" max="4099" width="11" style="1" customWidth="1"/>
    <col min="4100" max="4100" width="17.7109375" style="1" customWidth="1"/>
    <col min="4101" max="4101" width="10.5703125" style="1" customWidth="1"/>
    <col min="4102" max="4102" width="11.7109375" style="1" customWidth="1"/>
    <col min="4103" max="4104" width="9.140625" style="1"/>
    <col min="4105" max="4105" width="9.7109375" style="1" customWidth="1"/>
    <col min="4106" max="4106" width="11.42578125" style="1" customWidth="1"/>
    <col min="4107" max="4107" width="8.7109375" style="1" customWidth="1"/>
    <col min="4108" max="4108" width="9.140625" style="1" customWidth="1"/>
    <col min="4109" max="4110" width="12.28515625" style="1" customWidth="1"/>
    <col min="4111" max="4352" width="9.140625" style="1"/>
    <col min="4353" max="4353" width="0.85546875" style="1" customWidth="1"/>
    <col min="4354" max="4354" width="26.28515625" style="1" customWidth="1"/>
    <col min="4355" max="4355" width="11" style="1" customWidth="1"/>
    <col min="4356" max="4356" width="17.7109375" style="1" customWidth="1"/>
    <col min="4357" max="4357" width="10.5703125" style="1" customWidth="1"/>
    <col min="4358" max="4358" width="11.7109375" style="1" customWidth="1"/>
    <col min="4359" max="4360" width="9.140625" style="1"/>
    <col min="4361" max="4361" width="9.7109375" style="1" customWidth="1"/>
    <col min="4362" max="4362" width="11.42578125" style="1" customWidth="1"/>
    <col min="4363" max="4363" width="8.7109375" style="1" customWidth="1"/>
    <col min="4364" max="4364" width="9.140625" style="1" customWidth="1"/>
    <col min="4365" max="4366" width="12.28515625" style="1" customWidth="1"/>
    <col min="4367" max="4608" width="9.140625" style="1"/>
    <col min="4609" max="4609" width="0.85546875" style="1" customWidth="1"/>
    <col min="4610" max="4610" width="26.28515625" style="1" customWidth="1"/>
    <col min="4611" max="4611" width="11" style="1" customWidth="1"/>
    <col min="4612" max="4612" width="17.7109375" style="1" customWidth="1"/>
    <col min="4613" max="4613" width="10.5703125" style="1" customWidth="1"/>
    <col min="4614" max="4614" width="11.7109375" style="1" customWidth="1"/>
    <col min="4615" max="4616" width="9.140625" style="1"/>
    <col min="4617" max="4617" width="9.7109375" style="1" customWidth="1"/>
    <col min="4618" max="4618" width="11.42578125" style="1" customWidth="1"/>
    <col min="4619" max="4619" width="8.7109375" style="1" customWidth="1"/>
    <col min="4620" max="4620" width="9.140625" style="1" customWidth="1"/>
    <col min="4621" max="4622" width="12.28515625" style="1" customWidth="1"/>
    <col min="4623" max="4864" width="9.140625" style="1"/>
    <col min="4865" max="4865" width="0.85546875" style="1" customWidth="1"/>
    <col min="4866" max="4866" width="26.28515625" style="1" customWidth="1"/>
    <col min="4867" max="4867" width="11" style="1" customWidth="1"/>
    <col min="4868" max="4868" width="17.7109375" style="1" customWidth="1"/>
    <col min="4869" max="4869" width="10.5703125" style="1" customWidth="1"/>
    <col min="4870" max="4870" width="11.7109375" style="1" customWidth="1"/>
    <col min="4871" max="4872" width="9.140625" style="1"/>
    <col min="4873" max="4873" width="9.7109375" style="1" customWidth="1"/>
    <col min="4874" max="4874" width="11.42578125" style="1" customWidth="1"/>
    <col min="4875" max="4875" width="8.7109375" style="1" customWidth="1"/>
    <col min="4876" max="4876" width="9.140625" style="1" customWidth="1"/>
    <col min="4877" max="4878" width="12.28515625" style="1" customWidth="1"/>
    <col min="4879" max="5120" width="9.140625" style="1"/>
    <col min="5121" max="5121" width="0.85546875" style="1" customWidth="1"/>
    <col min="5122" max="5122" width="26.28515625" style="1" customWidth="1"/>
    <col min="5123" max="5123" width="11" style="1" customWidth="1"/>
    <col min="5124" max="5124" width="17.7109375" style="1" customWidth="1"/>
    <col min="5125" max="5125" width="10.5703125" style="1" customWidth="1"/>
    <col min="5126" max="5126" width="11.7109375" style="1" customWidth="1"/>
    <col min="5127" max="5128" width="9.140625" style="1"/>
    <col min="5129" max="5129" width="9.7109375" style="1" customWidth="1"/>
    <col min="5130" max="5130" width="11.42578125" style="1" customWidth="1"/>
    <col min="5131" max="5131" width="8.7109375" style="1" customWidth="1"/>
    <col min="5132" max="5132" width="9.140625" style="1" customWidth="1"/>
    <col min="5133" max="5134" width="12.28515625" style="1" customWidth="1"/>
    <col min="5135" max="5376" width="9.140625" style="1"/>
    <col min="5377" max="5377" width="0.85546875" style="1" customWidth="1"/>
    <col min="5378" max="5378" width="26.28515625" style="1" customWidth="1"/>
    <col min="5379" max="5379" width="11" style="1" customWidth="1"/>
    <col min="5380" max="5380" width="17.7109375" style="1" customWidth="1"/>
    <col min="5381" max="5381" width="10.5703125" style="1" customWidth="1"/>
    <col min="5382" max="5382" width="11.7109375" style="1" customWidth="1"/>
    <col min="5383" max="5384" width="9.140625" style="1"/>
    <col min="5385" max="5385" width="9.7109375" style="1" customWidth="1"/>
    <col min="5386" max="5386" width="11.42578125" style="1" customWidth="1"/>
    <col min="5387" max="5387" width="8.7109375" style="1" customWidth="1"/>
    <col min="5388" max="5388" width="9.140625" style="1" customWidth="1"/>
    <col min="5389" max="5390" width="12.28515625" style="1" customWidth="1"/>
    <col min="5391" max="5632" width="9.140625" style="1"/>
    <col min="5633" max="5633" width="0.85546875" style="1" customWidth="1"/>
    <col min="5634" max="5634" width="26.28515625" style="1" customWidth="1"/>
    <col min="5635" max="5635" width="11" style="1" customWidth="1"/>
    <col min="5636" max="5636" width="17.7109375" style="1" customWidth="1"/>
    <col min="5637" max="5637" width="10.5703125" style="1" customWidth="1"/>
    <col min="5638" max="5638" width="11.7109375" style="1" customWidth="1"/>
    <col min="5639" max="5640" width="9.140625" style="1"/>
    <col min="5641" max="5641" width="9.7109375" style="1" customWidth="1"/>
    <col min="5642" max="5642" width="11.42578125" style="1" customWidth="1"/>
    <col min="5643" max="5643" width="8.7109375" style="1" customWidth="1"/>
    <col min="5644" max="5644" width="9.140625" style="1" customWidth="1"/>
    <col min="5645" max="5646" width="12.28515625" style="1" customWidth="1"/>
    <col min="5647" max="5888" width="9.140625" style="1"/>
    <col min="5889" max="5889" width="0.85546875" style="1" customWidth="1"/>
    <col min="5890" max="5890" width="26.28515625" style="1" customWidth="1"/>
    <col min="5891" max="5891" width="11" style="1" customWidth="1"/>
    <col min="5892" max="5892" width="17.7109375" style="1" customWidth="1"/>
    <col min="5893" max="5893" width="10.5703125" style="1" customWidth="1"/>
    <col min="5894" max="5894" width="11.7109375" style="1" customWidth="1"/>
    <col min="5895" max="5896" width="9.140625" style="1"/>
    <col min="5897" max="5897" width="9.7109375" style="1" customWidth="1"/>
    <col min="5898" max="5898" width="11.42578125" style="1" customWidth="1"/>
    <col min="5899" max="5899" width="8.7109375" style="1" customWidth="1"/>
    <col min="5900" max="5900" width="9.140625" style="1" customWidth="1"/>
    <col min="5901" max="5902" width="12.28515625" style="1" customWidth="1"/>
    <col min="5903" max="6144" width="9.140625" style="1"/>
    <col min="6145" max="6145" width="0.85546875" style="1" customWidth="1"/>
    <col min="6146" max="6146" width="26.28515625" style="1" customWidth="1"/>
    <col min="6147" max="6147" width="11" style="1" customWidth="1"/>
    <col min="6148" max="6148" width="17.7109375" style="1" customWidth="1"/>
    <col min="6149" max="6149" width="10.5703125" style="1" customWidth="1"/>
    <col min="6150" max="6150" width="11.7109375" style="1" customWidth="1"/>
    <col min="6151" max="6152" width="9.140625" style="1"/>
    <col min="6153" max="6153" width="9.7109375" style="1" customWidth="1"/>
    <col min="6154" max="6154" width="11.42578125" style="1" customWidth="1"/>
    <col min="6155" max="6155" width="8.7109375" style="1" customWidth="1"/>
    <col min="6156" max="6156" width="9.140625" style="1" customWidth="1"/>
    <col min="6157" max="6158" width="12.28515625" style="1" customWidth="1"/>
    <col min="6159" max="6400" width="9.140625" style="1"/>
    <col min="6401" max="6401" width="0.85546875" style="1" customWidth="1"/>
    <col min="6402" max="6402" width="26.28515625" style="1" customWidth="1"/>
    <col min="6403" max="6403" width="11" style="1" customWidth="1"/>
    <col min="6404" max="6404" width="17.7109375" style="1" customWidth="1"/>
    <col min="6405" max="6405" width="10.5703125" style="1" customWidth="1"/>
    <col min="6406" max="6406" width="11.7109375" style="1" customWidth="1"/>
    <col min="6407" max="6408" width="9.140625" style="1"/>
    <col min="6409" max="6409" width="9.7109375" style="1" customWidth="1"/>
    <col min="6410" max="6410" width="11.42578125" style="1" customWidth="1"/>
    <col min="6411" max="6411" width="8.7109375" style="1" customWidth="1"/>
    <col min="6412" max="6412" width="9.140625" style="1" customWidth="1"/>
    <col min="6413" max="6414" width="12.28515625" style="1" customWidth="1"/>
    <col min="6415" max="6656" width="9.140625" style="1"/>
    <col min="6657" max="6657" width="0.85546875" style="1" customWidth="1"/>
    <col min="6658" max="6658" width="26.28515625" style="1" customWidth="1"/>
    <col min="6659" max="6659" width="11" style="1" customWidth="1"/>
    <col min="6660" max="6660" width="17.7109375" style="1" customWidth="1"/>
    <col min="6661" max="6661" width="10.5703125" style="1" customWidth="1"/>
    <col min="6662" max="6662" width="11.7109375" style="1" customWidth="1"/>
    <col min="6663" max="6664" width="9.140625" style="1"/>
    <col min="6665" max="6665" width="9.7109375" style="1" customWidth="1"/>
    <col min="6666" max="6666" width="11.42578125" style="1" customWidth="1"/>
    <col min="6667" max="6667" width="8.7109375" style="1" customWidth="1"/>
    <col min="6668" max="6668" width="9.140625" style="1" customWidth="1"/>
    <col min="6669" max="6670" width="12.28515625" style="1" customWidth="1"/>
    <col min="6671" max="6912" width="9.140625" style="1"/>
    <col min="6913" max="6913" width="0.85546875" style="1" customWidth="1"/>
    <col min="6914" max="6914" width="26.28515625" style="1" customWidth="1"/>
    <col min="6915" max="6915" width="11" style="1" customWidth="1"/>
    <col min="6916" max="6916" width="17.7109375" style="1" customWidth="1"/>
    <col min="6917" max="6917" width="10.5703125" style="1" customWidth="1"/>
    <col min="6918" max="6918" width="11.7109375" style="1" customWidth="1"/>
    <col min="6919" max="6920" width="9.140625" style="1"/>
    <col min="6921" max="6921" width="9.7109375" style="1" customWidth="1"/>
    <col min="6922" max="6922" width="11.42578125" style="1" customWidth="1"/>
    <col min="6923" max="6923" width="8.7109375" style="1" customWidth="1"/>
    <col min="6924" max="6924" width="9.140625" style="1" customWidth="1"/>
    <col min="6925" max="6926" width="12.28515625" style="1" customWidth="1"/>
    <col min="6927" max="7168" width="9.140625" style="1"/>
    <col min="7169" max="7169" width="0.85546875" style="1" customWidth="1"/>
    <col min="7170" max="7170" width="26.28515625" style="1" customWidth="1"/>
    <col min="7171" max="7171" width="11" style="1" customWidth="1"/>
    <col min="7172" max="7172" width="17.7109375" style="1" customWidth="1"/>
    <col min="7173" max="7173" width="10.5703125" style="1" customWidth="1"/>
    <col min="7174" max="7174" width="11.7109375" style="1" customWidth="1"/>
    <col min="7175" max="7176" width="9.140625" style="1"/>
    <col min="7177" max="7177" width="9.7109375" style="1" customWidth="1"/>
    <col min="7178" max="7178" width="11.42578125" style="1" customWidth="1"/>
    <col min="7179" max="7179" width="8.7109375" style="1" customWidth="1"/>
    <col min="7180" max="7180" width="9.140625" style="1" customWidth="1"/>
    <col min="7181" max="7182" width="12.28515625" style="1" customWidth="1"/>
    <col min="7183" max="7424" width="9.140625" style="1"/>
    <col min="7425" max="7425" width="0.85546875" style="1" customWidth="1"/>
    <col min="7426" max="7426" width="26.28515625" style="1" customWidth="1"/>
    <col min="7427" max="7427" width="11" style="1" customWidth="1"/>
    <col min="7428" max="7428" width="17.7109375" style="1" customWidth="1"/>
    <col min="7429" max="7429" width="10.5703125" style="1" customWidth="1"/>
    <col min="7430" max="7430" width="11.7109375" style="1" customWidth="1"/>
    <col min="7431" max="7432" width="9.140625" style="1"/>
    <col min="7433" max="7433" width="9.7109375" style="1" customWidth="1"/>
    <col min="7434" max="7434" width="11.42578125" style="1" customWidth="1"/>
    <col min="7435" max="7435" width="8.7109375" style="1" customWidth="1"/>
    <col min="7436" max="7436" width="9.140625" style="1" customWidth="1"/>
    <col min="7437" max="7438" width="12.28515625" style="1" customWidth="1"/>
    <col min="7439" max="7680" width="9.140625" style="1"/>
    <col min="7681" max="7681" width="0.85546875" style="1" customWidth="1"/>
    <col min="7682" max="7682" width="26.28515625" style="1" customWidth="1"/>
    <col min="7683" max="7683" width="11" style="1" customWidth="1"/>
    <col min="7684" max="7684" width="17.7109375" style="1" customWidth="1"/>
    <col min="7685" max="7685" width="10.5703125" style="1" customWidth="1"/>
    <col min="7686" max="7686" width="11.7109375" style="1" customWidth="1"/>
    <col min="7687" max="7688" width="9.140625" style="1"/>
    <col min="7689" max="7689" width="9.7109375" style="1" customWidth="1"/>
    <col min="7690" max="7690" width="11.42578125" style="1" customWidth="1"/>
    <col min="7691" max="7691" width="8.7109375" style="1" customWidth="1"/>
    <col min="7692" max="7692" width="9.140625" style="1" customWidth="1"/>
    <col min="7693" max="7694" width="12.28515625" style="1" customWidth="1"/>
    <col min="7695" max="7936" width="9.140625" style="1"/>
    <col min="7937" max="7937" width="0.85546875" style="1" customWidth="1"/>
    <col min="7938" max="7938" width="26.28515625" style="1" customWidth="1"/>
    <col min="7939" max="7939" width="11" style="1" customWidth="1"/>
    <col min="7940" max="7940" width="17.7109375" style="1" customWidth="1"/>
    <col min="7941" max="7941" width="10.5703125" style="1" customWidth="1"/>
    <col min="7942" max="7942" width="11.7109375" style="1" customWidth="1"/>
    <col min="7943" max="7944" width="9.140625" style="1"/>
    <col min="7945" max="7945" width="9.7109375" style="1" customWidth="1"/>
    <col min="7946" max="7946" width="11.42578125" style="1" customWidth="1"/>
    <col min="7947" max="7947" width="8.7109375" style="1" customWidth="1"/>
    <col min="7948" max="7948" width="9.140625" style="1" customWidth="1"/>
    <col min="7949" max="7950" width="12.28515625" style="1" customWidth="1"/>
    <col min="7951" max="8192" width="9.140625" style="1"/>
    <col min="8193" max="8193" width="0.85546875" style="1" customWidth="1"/>
    <col min="8194" max="8194" width="26.28515625" style="1" customWidth="1"/>
    <col min="8195" max="8195" width="11" style="1" customWidth="1"/>
    <col min="8196" max="8196" width="17.7109375" style="1" customWidth="1"/>
    <col min="8197" max="8197" width="10.5703125" style="1" customWidth="1"/>
    <col min="8198" max="8198" width="11.7109375" style="1" customWidth="1"/>
    <col min="8199" max="8200" width="9.140625" style="1"/>
    <col min="8201" max="8201" width="9.7109375" style="1" customWidth="1"/>
    <col min="8202" max="8202" width="11.42578125" style="1" customWidth="1"/>
    <col min="8203" max="8203" width="8.7109375" style="1" customWidth="1"/>
    <col min="8204" max="8204" width="9.140625" style="1" customWidth="1"/>
    <col min="8205" max="8206" width="12.28515625" style="1" customWidth="1"/>
    <col min="8207" max="8448" width="9.140625" style="1"/>
    <col min="8449" max="8449" width="0.85546875" style="1" customWidth="1"/>
    <col min="8450" max="8450" width="26.28515625" style="1" customWidth="1"/>
    <col min="8451" max="8451" width="11" style="1" customWidth="1"/>
    <col min="8452" max="8452" width="17.7109375" style="1" customWidth="1"/>
    <col min="8453" max="8453" width="10.5703125" style="1" customWidth="1"/>
    <col min="8454" max="8454" width="11.7109375" style="1" customWidth="1"/>
    <col min="8455" max="8456" width="9.140625" style="1"/>
    <col min="8457" max="8457" width="9.7109375" style="1" customWidth="1"/>
    <col min="8458" max="8458" width="11.42578125" style="1" customWidth="1"/>
    <col min="8459" max="8459" width="8.7109375" style="1" customWidth="1"/>
    <col min="8460" max="8460" width="9.140625" style="1" customWidth="1"/>
    <col min="8461" max="8462" width="12.28515625" style="1" customWidth="1"/>
    <col min="8463" max="8704" width="9.140625" style="1"/>
    <col min="8705" max="8705" width="0.85546875" style="1" customWidth="1"/>
    <col min="8706" max="8706" width="26.28515625" style="1" customWidth="1"/>
    <col min="8707" max="8707" width="11" style="1" customWidth="1"/>
    <col min="8708" max="8708" width="17.7109375" style="1" customWidth="1"/>
    <col min="8709" max="8709" width="10.5703125" style="1" customWidth="1"/>
    <col min="8710" max="8710" width="11.7109375" style="1" customWidth="1"/>
    <col min="8711" max="8712" width="9.140625" style="1"/>
    <col min="8713" max="8713" width="9.7109375" style="1" customWidth="1"/>
    <col min="8714" max="8714" width="11.42578125" style="1" customWidth="1"/>
    <col min="8715" max="8715" width="8.7109375" style="1" customWidth="1"/>
    <col min="8716" max="8716" width="9.140625" style="1" customWidth="1"/>
    <col min="8717" max="8718" width="12.28515625" style="1" customWidth="1"/>
    <col min="8719" max="8960" width="9.140625" style="1"/>
    <col min="8961" max="8961" width="0.85546875" style="1" customWidth="1"/>
    <col min="8962" max="8962" width="26.28515625" style="1" customWidth="1"/>
    <col min="8963" max="8963" width="11" style="1" customWidth="1"/>
    <col min="8964" max="8964" width="17.7109375" style="1" customWidth="1"/>
    <col min="8965" max="8965" width="10.5703125" style="1" customWidth="1"/>
    <col min="8966" max="8966" width="11.7109375" style="1" customWidth="1"/>
    <col min="8967" max="8968" width="9.140625" style="1"/>
    <col min="8969" max="8969" width="9.7109375" style="1" customWidth="1"/>
    <col min="8970" max="8970" width="11.42578125" style="1" customWidth="1"/>
    <col min="8971" max="8971" width="8.7109375" style="1" customWidth="1"/>
    <col min="8972" max="8972" width="9.140625" style="1" customWidth="1"/>
    <col min="8973" max="8974" width="12.28515625" style="1" customWidth="1"/>
    <col min="8975" max="9216" width="9.140625" style="1"/>
    <col min="9217" max="9217" width="0.85546875" style="1" customWidth="1"/>
    <col min="9218" max="9218" width="26.28515625" style="1" customWidth="1"/>
    <col min="9219" max="9219" width="11" style="1" customWidth="1"/>
    <col min="9220" max="9220" width="17.7109375" style="1" customWidth="1"/>
    <col min="9221" max="9221" width="10.5703125" style="1" customWidth="1"/>
    <col min="9222" max="9222" width="11.7109375" style="1" customWidth="1"/>
    <col min="9223" max="9224" width="9.140625" style="1"/>
    <col min="9225" max="9225" width="9.7109375" style="1" customWidth="1"/>
    <col min="9226" max="9226" width="11.42578125" style="1" customWidth="1"/>
    <col min="9227" max="9227" width="8.7109375" style="1" customWidth="1"/>
    <col min="9228" max="9228" width="9.140625" style="1" customWidth="1"/>
    <col min="9229" max="9230" width="12.28515625" style="1" customWidth="1"/>
    <col min="9231" max="9472" width="9.140625" style="1"/>
    <col min="9473" max="9473" width="0.85546875" style="1" customWidth="1"/>
    <col min="9474" max="9474" width="26.28515625" style="1" customWidth="1"/>
    <col min="9475" max="9475" width="11" style="1" customWidth="1"/>
    <col min="9476" max="9476" width="17.7109375" style="1" customWidth="1"/>
    <col min="9477" max="9477" width="10.5703125" style="1" customWidth="1"/>
    <col min="9478" max="9478" width="11.7109375" style="1" customWidth="1"/>
    <col min="9479" max="9480" width="9.140625" style="1"/>
    <col min="9481" max="9481" width="9.7109375" style="1" customWidth="1"/>
    <col min="9482" max="9482" width="11.42578125" style="1" customWidth="1"/>
    <col min="9483" max="9483" width="8.7109375" style="1" customWidth="1"/>
    <col min="9484" max="9484" width="9.140625" style="1" customWidth="1"/>
    <col min="9485" max="9486" width="12.28515625" style="1" customWidth="1"/>
    <col min="9487" max="9728" width="9.140625" style="1"/>
    <col min="9729" max="9729" width="0.85546875" style="1" customWidth="1"/>
    <col min="9730" max="9730" width="26.28515625" style="1" customWidth="1"/>
    <col min="9731" max="9731" width="11" style="1" customWidth="1"/>
    <col min="9732" max="9732" width="17.7109375" style="1" customWidth="1"/>
    <col min="9733" max="9733" width="10.5703125" style="1" customWidth="1"/>
    <col min="9734" max="9734" width="11.7109375" style="1" customWidth="1"/>
    <col min="9735" max="9736" width="9.140625" style="1"/>
    <col min="9737" max="9737" width="9.7109375" style="1" customWidth="1"/>
    <col min="9738" max="9738" width="11.42578125" style="1" customWidth="1"/>
    <col min="9739" max="9739" width="8.7109375" style="1" customWidth="1"/>
    <col min="9740" max="9740" width="9.140625" style="1" customWidth="1"/>
    <col min="9741" max="9742" width="12.28515625" style="1" customWidth="1"/>
    <col min="9743" max="9984" width="9.140625" style="1"/>
    <col min="9985" max="9985" width="0.85546875" style="1" customWidth="1"/>
    <col min="9986" max="9986" width="26.28515625" style="1" customWidth="1"/>
    <col min="9987" max="9987" width="11" style="1" customWidth="1"/>
    <col min="9988" max="9988" width="17.7109375" style="1" customWidth="1"/>
    <col min="9989" max="9989" width="10.5703125" style="1" customWidth="1"/>
    <col min="9990" max="9990" width="11.7109375" style="1" customWidth="1"/>
    <col min="9991" max="9992" width="9.140625" style="1"/>
    <col min="9993" max="9993" width="9.7109375" style="1" customWidth="1"/>
    <col min="9994" max="9994" width="11.42578125" style="1" customWidth="1"/>
    <col min="9995" max="9995" width="8.7109375" style="1" customWidth="1"/>
    <col min="9996" max="9996" width="9.140625" style="1" customWidth="1"/>
    <col min="9997" max="9998" width="12.28515625" style="1" customWidth="1"/>
    <col min="9999" max="10240" width="9.140625" style="1"/>
    <col min="10241" max="10241" width="0.85546875" style="1" customWidth="1"/>
    <col min="10242" max="10242" width="26.28515625" style="1" customWidth="1"/>
    <col min="10243" max="10243" width="11" style="1" customWidth="1"/>
    <col min="10244" max="10244" width="17.7109375" style="1" customWidth="1"/>
    <col min="10245" max="10245" width="10.5703125" style="1" customWidth="1"/>
    <col min="10246" max="10246" width="11.7109375" style="1" customWidth="1"/>
    <col min="10247" max="10248" width="9.140625" style="1"/>
    <col min="10249" max="10249" width="9.7109375" style="1" customWidth="1"/>
    <col min="10250" max="10250" width="11.42578125" style="1" customWidth="1"/>
    <col min="10251" max="10251" width="8.7109375" style="1" customWidth="1"/>
    <col min="10252" max="10252" width="9.140625" style="1" customWidth="1"/>
    <col min="10253" max="10254" width="12.28515625" style="1" customWidth="1"/>
    <col min="10255" max="10496" width="9.140625" style="1"/>
    <col min="10497" max="10497" width="0.85546875" style="1" customWidth="1"/>
    <col min="10498" max="10498" width="26.28515625" style="1" customWidth="1"/>
    <col min="10499" max="10499" width="11" style="1" customWidth="1"/>
    <col min="10500" max="10500" width="17.7109375" style="1" customWidth="1"/>
    <col min="10501" max="10501" width="10.5703125" style="1" customWidth="1"/>
    <col min="10502" max="10502" width="11.7109375" style="1" customWidth="1"/>
    <col min="10503" max="10504" width="9.140625" style="1"/>
    <col min="10505" max="10505" width="9.7109375" style="1" customWidth="1"/>
    <col min="10506" max="10506" width="11.42578125" style="1" customWidth="1"/>
    <col min="10507" max="10507" width="8.7109375" style="1" customWidth="1"/>
    <col min="10508" max="10508" width="9.140625" style="1" customWidth="1"/>
    <col min="10509" max="10510" width="12.28515625" style="1" customWidth="1"/>
    <col min="10511" max="10752" width="9.140625" style="1"/>
    <col min="10753" max="10753" width="0.85546875" style="1" customWidth="1"/>
    <col min="10754" max="10754" width="26.28515625" style="1" customWidth="1"/>
    <col min="10755" max="10755" width="11" style="1" customWidth="1"/>
    <col min="10756" max="10756" width="17.7109375" style="1" customWidth="1"/>
    <col min="10757" max="10757" width="10.5703125" style="1" customWidth="1"/>
    <col min="10758" max="10758" width="11.7109375" style="1" customWidth="1"/>
    <col min="10759" max="10760" width="9.140625" style="1"/>
    <col min="10761" max="10761" width="9.7109375" style="1" customWidth="1"/>
    <col min="10762" max="10762" width="11.42578125" style="1" customWidth="1"/>
    <col min="10763" max="10763" width="8.7109375" style="1" customWidth="1"/>
    <col min="10764" max="10764" width="9.140625" style="1" customWidth="1"/>
    <col min="10765" max="10766" width="12.28515625" style="1" customWidth="1"/>
    <col min="10767" max="11008" width="9.140625" style="1"/>
    <col min="11009" max="11009" width="0.85546875" style="1" customWidth="1"/>
    <col min="11010" max="11010" width="26.28515625" style="1" customWidth="1"/>
    <col min="11011" max="11011" width="11" style="1" customWidth="1"/>
    <col min="11012" max="11012" width="17.7109375" style="1" customWidth="1"/>
    <col min="11013" max="11013" width="10.5703125" style="1" customWidth="1"/>
    <col min="11014" max="11014" width="11.7109375" style="1" customWidth="1"/>
    <col min="11015" max="11016" width="9.140625" style="1"/>
    <col min="11017" max="11017" width="9.7109375" style="1" customWidth="1"/>
    <col min="11018" max="11018" width="11.42578125" style="1" customWidth="1"/>
    <col min="11019" max="11019" width="8.7109375" style="1" customWidth="1"/>
    <col min="11020" max="11020" width="9.140625" style="1" customWidth="1"/>
    <col min="11021" max="11022" width="12.28515625" style="1" customWidth="1"/>
    <col min="11023" max="11264" width="9.140625" style="1"/>
    <col min="11265" max="11265" width="0.85546875" style="1" customWidth="1"/>
    <col min="11266" max="11266" width="26.28515625" style="1" customWidth="1"/>
    <col min="11267" max="11267" width="11" style="1" customWidth="1"/>
    <col min="11268" max="11268" width="17.7109375" style="1" customWidth="1"/>
    <col min="11269" max="11269" width="10.5703125" style="1" customWidth="1"/>
    <col min="11270" max="11270" width="11.7109375" style="1" customWidth="1"/>
    <col min="11271" max="11272" width="9.140625" style="1"/>
    <col min="11273" max="11273" width="9.7109375" style="1" customWidth="1"/>
    <col min="11274" max="11274" width="11.42578125" style="1" customWidth="1"/>
    <col min="11275" max="11275" width="8.7109375" style="1" customWidth="1"/>
    <col min="11276" max="11276" width="9.140625" style="1" customWidth="1"/>
    <col min="11277" max="11278" width="12.28515625" style="1" customWidth="1"/>
    <col min="11279" max="11520" width="9.140625" style="1"/>
    <col min="11521" max="11521" width="0.85546875" style="1" customWidth="1"/>
    <col min="11522" max="11522" width="26.28515625" style="1" customWidth="1"/>
    <col min="11523" max="11523" width="11" style="1" customWidth="1"/>
    <col min="11524" max="11524" width="17.7109375" style="1" customWidth="1"/>
    <col min="11525" max="11525" width="10.5703125" style="1" customWidth="1"/>
    <col min="11526" max="11526" width="11.7109375" style="1" customWidth="1"/>
    <col min="11527" max="11528" width="9.140625" style="1"/>
    <col min="11529" max="11529" width="9.7109375" style="1" customWidth="1"/>
    <col min="11530" max="11530" width="11.42578125" style="1" customWidth="1"/>
    <col min="11531" max="11531" width="8.7109375" style="1" customWidth="1"/>
    <col min="11532" max="11532" width="9.140625" style="1" customWidth="1"/>
    <col min="11533" max="11534" width="12.28515625" style="1" customWidth="1"/>
    <col min="11535" max="11776" width="9.140625" style="1"/>
    <col min="11777" max="11777" width="0.85546875" style="1" customWidth="1"/>
    <col min="11778" max="11778" width="26.28515625" style="1" customWidth="1"/>
    <col min="11779" max="11779" width="11" style="1" customWidth="1"/>
    <col min="11780" max="11780" width="17.7109375" style="1" customWidth="1"/>
    <col min="11781" max="11781" width="10.5703125" style="1" customWidth="1"/>
    <col min="11782" max="11782" width="11.7109375" style="1" customWidth="1"/>
    <col min="11783" max="11784" width="9.140625" style="1"/>
    <col min="11785" max="11785" width="9.7109375" style="1" customWidth="1"/>
    <col min="11786" max="11786" width="11.42578125" style="1" customWidth="1"/>
    <col min="11787" max="11787" width="8.7109375" style="1" customWidth="1"/>
    <col min="11788" max="11788" width="9.140625" style="1" customWidth="1"/>
    <col min="11789" max="11790" width="12.28515625" style="1" customWidth="1"/>
    <col min="11791" max="12032" width="9.140625" style="1"/>
    <col min="12033" max="12033" width="0.85546875" style="1" customWidth="1"/>
    <col min="12034" max="12034" width="26.28515625" style="1" customWidth="1"/>
    <col min="12035" max="12035" width="11" style="1" customWidth="1"/>
    <col min="12036" max="12036" width="17.7109375" style="1" customWidth="1"/>
    <col min="12037" max="12037" width="10.5703125" style="1" customWidth="1"/>
    <col min="12038" max="12038" width="11.7109375" style="1" customWidth="1"/>
    <col min="12039" max="12040" width="9.140625" style="1"/>
    <col min="12041" max="12041" width="9.7109375" style="1" customWidth="1"/>
    <col min="12042" max="12042" width="11.42578125" style="1" customWidth="1"/>
    <col min="12043" max="12043" width="8.7109375" style="1" customWidth="1"/>
    <col min="12044" max="12044" width="9.140625" style="1" customWidth="1"/>
    <col min="12045" max="12046" width="12.28515625" style="1" customWidth="1"/>
    <col min="12047" max="12288" width="9.140625" style="1"/>
    <col min="12289" max="12289" width="0.85546875" style="1" customWidth="1"/>
    <col min="12290" max="12290" width="26.28515625" style="1" customWidth="1"/>
    <col min="12291" max="12291" width="11" style="1" customWidth="1"/>
    <col min="12292" max="12292" width="17.7109375" style="1" customWidth="1"/>
    <col min="12293" max="12293" width="10.5703125" style="1" customWidth="1"/>
    <col min="12294" max="12294" width="11.7109375" style="1" customWidth="1"/>
    <col min="12295" max="12296" width="9.140625" style="1"/>
    <col min="12297" max="12297" width="9.7109375" style="1" customWidth="1"/>
    <col min="12298" max="12298" width="11.42578125" style="1" customWidth="1"/>
    <col min="12299" max="12299" width="8.7109375" style="1" customWidth="1"/>
    <col min="12300" max="12300" width="9.140625" style="1" customWidth="1"/>
    <col min="12301" max="12302" width="12.28515625" style="1" customWidth="1"/>
    <col min="12303" max="12544" width="9.140625" style="1"/>
    <col min="12545" max="12545" width="0.85546875" style="1" customWidth="1"/>
    <col min="12546" max="12546" width="26.28515625" style="1" customWidth="1"/>
    <col min="12547" max="12547" width="11" style="1" customWidth="1"/>
    <col min="12548" max="12548" width="17.7109375" style="1" customWidth="1"/>
    <col min="12549" max="12549" width="10.5703125" style="1" customWidth="1"/>
    <col min="12550" max="12550" width="11.7109375" style="1" customWidth="1"/>
    <col min="12551" max="12552" width="9.140625" style="1"/>
    <col min="12553" max="12553" width="9.7109375" style="1" customWidth="1"/>
    <col min="12554" max="12554" width="11.42578125" style="1" customWidth="1"/>
    <col min="12555" max="12555" width="8.7109375" style="1" customWidth="1"/>
    <col min="12556" max="12556" width="9.140625" style="1" customWidth="1"/>
    <col min="12557" max="12558" width="12.28515625" style="1" customWidth="1"/>
    <col min="12559" max="12800" width="9.140625" style="1"/>
    <col min="12801" max="12801" width="0.85546875" style="1" customWidth="1"/>
    <col min="12802" max="12802" width="26.28515625" style="1" customWidth="1"/>
    <col min="12803" max="12803" width="11" style="1" customWidth="1"/>
    <col min="12804" max="12804" width="17.7109375" style="1" customWidth="1"/>
    <col min="12805" max="12805" width="10.5703125" style="1" customWidth="1"/>
    <col min="12806" max="12806" width="11.7109375" style="1" customWidth="1"/>
    <col min="12807" max="12808" width="9.140625" style="1"/>
    <col min="12809" max="12809" width="9.7109375" style="1" customWidth="1"/>
    <col min="12810" max="12810" width="11.42578125" style="1" customWidth="1"/>
    <col min="12811" max="12811" width="8.7109375" style="1" customWidth="1"/>
    <col min="12812" max="12812" width="9.140625" style="1" customWidth="1"/>
    <col min="12813" max="12814" width="12.28515625" style="1" customWidth="1"/>
    <col min="12815" max="13056" width="9.140625" style="1"/>
    <col min="13057" max="13057" width="0.85546875" style="1" customWidth="1"/>
    <col min="13058" max="13058" width="26.28515625" style="1" customWidth="1"/>
    <col min="13059" max="13059" width="11" style="1" customWidth="1"/>
    <col min="13060" max="13060" width="17.7109375" style="1" customWidth="1"/>
    <col min="13061" max="13061" width="10.5703125" style="1" customWidth="1"/>
    <col min="13062" max="13062" width="11.7109375" style="1" customWidth="1"/>
    <col min="13063" max="13064" width="9.140625" style="1"/>
    <col min="13065" max="13065" width="9.7109375" style="1" customWidth="1"/>
    <col min="13066" max="13066" width="11.42578125" style="1" customWidth="1"/>
    <col min="13067" max="13067" width="8.7109375" style="1" customWidth="1"/>
    <col min="13068" max="13068" width="9.140625" style="1" customWidth="1"/>
    <col min="13069" max="13070" width="12.28515625" style="1" customWidth="1"/>
    <col min="13071" max="13312" width="9.140625" style="1"/>
    <col min="13313" max="13313" width="0.85546875" style="1" customWidth="1"/>
    <col min="13314" max="13314" width="26.28515625" style="1" customWidth="1"/>
    <col min="13315" max="13315" width="11" style="1" customWidth="1"/>
    <col min="13316" max="13316" width="17.7109375" style="1" customWidth="1"/>
    <col min="13317" max="13317" width="10.5703125" style="1" customWidth="1"/>
    <col min="13318" max="13318" width="11.7109375" style="1" customWidth="1"/>
    <col min="13319" max="13320" width="9.140625" style="1"/>
    <col min="13321" max="13321" width="9.7109375" style="1" customWidth="1"/>
    <col min="13322" max="13322" width="11.42578125" style="1" customWidth="1"/>
    <col min="13323" max="13323" width="8.7109375" style="1" customWidth="1"/>
    <col min="13324" max="13324" width="9.140625" style="1" customWidth="1"/>
    <col min="13325" max="13326" width="12.28515625" style="1" customWidth="1"/>
    <col min="13327" max="13568" width="9.140625" style="1"/>
    <col min="13569" max="13569" width="0.85546875" style="1" customWidth="1"/>
    <col min="13570" max="13570" width="26.28515625" style="1" customWidth="1"/>
    <col min="13571" max="13571" width="11" style="1" customWidth="1"/>
    <col min="13572" max="13572" width="17.7109375" style="1" customWidth="1"/>
    <col min="13573" max="13573" width="10.5703125" style="1" customWidth="1"/>
    <col min="13574" max="13574" width="11.7109375" style="1" customWidth="1"/>
    <col min="13575" max="13576" width="9.140625" style="1"/>
    <col min="13577" max="13577" width="9.7109375" style="1" customWidth="1"/>
    <col min="13578" max="13578" width="11.42578125" style="1" customWidth="1"/>
    <col min="13579" max="13579" width="8.7109375" style="1" customWidth="1"/>
    <col min="13580" max="13580" width="9.140625" style="1" customWidth="1"/>
    <col min="13581" max="13582" width="12.28515625" style="1" customWidth="1"/>
    <col min="13583" max="13824" width="9.140625" style="1"/>
    <col min="13825" max="13825" width="0.85546875" style="1" customWidth="1"/>
    <col min="13826" max="13826" width="26.28515625" style="1" customWidth="1"/>
    <col min="13827" max="13827" width="11" style="1" customWidth="1"/>
    <col min="13828" max="13828" width="17.7109375" style="1" customWidth="1"/>
    <col min="13829" max="13829" width="10.5703125" style="1" customWidth="1"/>
    <col min="13830" max="13830" width="11.7109375" style="1" customWidth="1"/>
    <col min="13831" max="13832" width="9.140625" style="1"/>
    <col min="13833" max="13833" width="9.7109375" style="1" customWidth="1"/>
    <col min="13834" max="13834" width="11.42578125" style="1" customWidth="1"/>
    <col min="13835" max="13835" width="8.7109375" style="1" customWidth="1"/>
    <col min="13836" max="13836" width="9.140625" style="1" customWidth="1"/>
    <col min="13837" max="13838" width="12.28515625" style="1" customWidth="1"/>
    <col min="13839" max="14080" width="9.140625" style="1"/>
    <col min="14081" max="14081" width="0.85546875" style="1" customWidth="1"/>
    <col min="14082" max="14082" width="26.28515625" style="1" customWidth="1"/>
    <col min="14083" max="14083" width="11" style="1" customWidth="1"/>
    <col min="14084" max="14084" width="17.7109375" style="1" customWidth="1"/>
    <col min="14085" max="14085" width="10.5703125" style="1" customWidth="1"/>
    <col min="14086" max="14086" width="11.7109375" style="1" customWidth="1"/>
    <col min="14087" max="14088" width="9.140625" style="1"/>
    <col min="14089" max="14089" width="9.7109375" style="1" customWidth="1"/>
    <col min="14090" max="14090" width="11.42578125" style="1" customWidth="1"/>
    <col min="14091" max="14091" width="8.7109375" style="1" customWidth="1"/>
    <col min="14092" max="14092" width="9.140625" style="1" customWidth="1"/>
    <col min="14093" max="14094" width="12.28515625" style="1" customWidth="1"/>
    <col min="14095" max="14336" width="9.140625" style="1"/>
    <col min="14337" max="14337" width="0.85546875" style="1" customWidth="1"/>
    <col min="14338" max="14338" width="26.28515625" style="1" customWidth="1"/>
    <col min="14339" max="14339" width="11" style="1" customWidth="1"/>
    <col min="14340" max="14340" width="17.7109375" style="1" customWidth="1"/>
    <col min="14341" max="14341" width="10.5703125" style="1" customWidth="1"/>
    <col min="14342" max="14342" width="11.7109375" style="1" customWidth="1"/>
    <col min="14343" max="14344" width="9.140625" style="1"/>
    <col min="14345" max="14345" width="9.7109375" style="1" customWidth="1"/>
    <col min="14346" max="14346" width="11.42578125" style="1" customWidth="1"/>
    <col min="14347" max="14347" width="8.7109375" style="1" customWidth="1"/>
    <col min="14348" max="14348" width="9.140625" style="1" customWidth="1"/>
    <col min="14349" max="14350" width="12.28515625" style="1" customWidth="1"/>
    <col min="14351" max="14592" width="9.140625" style="1"/>
    <col min="14593" max="14593" width="0.85546875" style="1" customWidth="1"/>
    <col min="14594" max="14594" width="26.28515625" style="1" customWidth="1"/>
    <col min="14595" max="14595" width="11" style="1" customWidth="1"/>
    <col min="14596" max="14596" width="17.7109375" style="1" customWidth="1"/>
    <col min="14597" max="14597" width="10.5703125" style="1" customWidth="1"/>
    <col min="14598" max="14598" width="11.7109375" style="1" customWidth="1"/>
    <col min="14599" max="14600" width="9.140625" style="1"/>
    <col min="14601" max="14601" width="9.7109375" style="1" customWidth="1"/>
    <col min="14602" max="14602" width="11.42578125" style="1" customWidth="1"/>
    <col min="14603" max="14603" width="8.7109375" style="1" customWidth="1"/>
    <col min="14604" max="14604" width="9.140625" style="1" customWidth="1"/>
    <col min="14605" max="14606" width="12.28515625" style="1" customWidth="1"/>
    <col min="14607" max="14848" width="9.140625" style="1"/>
    <col min="14849" max="14849" width="0.85546875" style="1" customWidth="1"/>
    <col min="14850" max="14850" width="26.28515625" style="1" customWidth="1"/>
    <col min="14851" max="14851" width="11" style="1" customWidth="1"/>
    <col min="14852" max="14852" width="17.7109375" style="1" customWidth="1"/>
    <col min="14853" max="14853" width="10.5703125" style="1" customWidth="1"/>
    <col min="14854" max="14854" width="11.7109375" style="1" customWidth="1"/>
    <col min="14855" max="14856" width="9.140625" style="1"/>
    <col min="14857" max="14857" width="9.7109375" style="1" customWidth="1"/>
    <col min="14858" max="14858" width="11.42578125" style="1" customWidth="1"/>
    <col min="14859" max="14859" width="8.7109375" style="1" customWidth="1"/>
    <col min="14860" max="14860" width="9.140625" style="1" customWidth="1"/>
    <col min="14861" max="14862" width="12.28515625" style="1" customWidth="1"/>
    <col min="14863" max="15104" width="9.140625" style="1"/>
    <col min="15105" max="15105" width="0.85546875" style="1" customWidth="1"/>
    <col min="15106" max="15106" width="26.28515625" style="1" customWidth="1"/>
    <col min="15107" max="15107" width="11" style="1" customWidth="1"/>
    <col min="15108" max="15108" width="17.7109375" style="1" customWidth="1"/>
    <col min="15109" max="15109" width="10.5703125" style="1" customWidth="1"/>
    <col min="15110" max="15110" width="11.7109375" style="1" customWidth="1"/>
    <col min="15111" max="15112" width="9.140625" style="1"/>
    <col min="15113" max="15113" width="9.7109375" style="1" customWidth="1"/>
    <col min="15114" max="15114" width="11.42578125" style="1" customWidth="1"/>
    <col min="15115" max="15115" width="8.7109375" style="1" customWidth="1"/>
    <col min="15116" max="15116" width="9.140625" style="1" customWidth="1"/>
    <col min="15117" max="15118" width="12.28515625" style="1" customWidth="1"/>
    <col min="15119" max="15360" width="9.140625" style="1"/>
    <col min="15361" max="15361" width="0.85546875" style="1" customWidth="1"/>
    <col min="15362" max="15362" width="26.28515625" style="1" customWidth="1"/>
    <col min="15363" max="15363" width="11" style="1" customWidth="1"/>
    <col min="15364" max="15364" width="17.7109375" style="1" customWidth="1"/>
    <col min="15365" max="15365" width="10.5703125" style="1" customWidth="1"/>
    <col min="15366" max="15366" width="11.7109375" style="1" customWidth="1"/>
    <col min="15367" max="15368" width="9.140625" style="1"/>
    <col min="15369" max="15369" width="9.7109375" style="1" customWidth="1"/>
    <col min="15370" max="15370" width="11.42578125" style="1" customWidth="1"/>
    <col min="15371" max="15371" width="8.7109375" style="1" customWidth="1"/>
    <col min="15372" max="15372" width="9.140625" style="1" customWidth="1"/>
    <col min="15373" max="15374" width="12.28515625" style="1" customWidth="1"/>
    <col min="15375" max="15616" width="9.140625" style="1"/>
    <col min="15617" max="15617" width="0.85546875" style="1" customWidth="1"/>
    <col min="15618" max="15618" width="26.28515625" style="1" customWidth="1"/>
    <col min="15619" max="15619" width="11" style="1" customWidth="1"/>
    <col min="15620" max="15620" width="17.7109375" style="1" customWidth="1"/>
    <col min="15621" max="15621" width="10.5703125" style="1" customWidth="1"/>
    <col min="15622" max="15622" width="11.7109375" style="1" customWidth="1"/>
    <col min="15623" max="15624" width="9.140625" style="1"/>
    <col min="15625" max="15625" width="9.7109375" style="1" customWidth="1"/>
    <col min="15626" max="15626" width="11.42578125" style="1" customWidth="1"/>
    <col min="15627" max="15627" width="8.7109375" style="1" customWidth="1"/>
    <col min="15628" max="15628" width="9.140625" style="1" customWidth="1"/>
    <col min="15629" max="15630" width="12.28515625" style="1" customWidth="1"/>
    <col min="15631" max="15872" width="9.140625" style="1"/>
    <col min="15873" max="15873" width="0.85546875" style="1" customWidth="1"/>
    <col min="15874" max="15874" width="26.28515625" style="1" customWidth="1"/>
    <col min="15875" max="15875" width="11" style="1" customWidth="1"/>
    <col min="15876" max="15876" width="17.7109375" style="1" customWidth="1"/>
    <col min="15877" max="15877" width="10.5703125" style="1" customWidth="1"/>
    <col min="15878" max="15878" width="11.7109375" style="1" customWidth="1"/>
    <col min="15879" max="15880" width="9.140625" style="1"/>
    <col min="15881" max="15881" width="9.7109375" style="1" customWidth="1"/>
    <col min="15882" max="15882" width="11.42578125" style="1" customWidth="1"/>
    <col min="15883" max="15883" width="8.7109375" style="1" customWidth="1"/>
    <col min="15884" max="15884" width="9.140625" style="1" customWidth="1"/>
    <col min="15885" max="15886" width="12.28515625" style="1" customWidth="1"/>
    <col min="15887" max="16128" width="9.140625" style="1"/>
    <col min="16129" max="16129" width="0.85546875" style="1" customWidth="1"/>
    <col min="16130" max="16130" width="26.28515625" style="1" customWidth="1"/>
    <col min="16131" max="16131" width="11" style="1" customWidth="1"/>
    <col min="16132" max="16132" width="17.7109375" style="1" customWidth="1"/>
    <col min="16133" max="16133" width="10.5703125" style="1" customWidth="1"/>
    <col min="16134" max="16134" width="11.7109375" style="1" customWidth="1"/>
    <col min="16135" max="16136" width="9.140625" style="1"/>
    <col min="16137" max="16137" width="9.7109375" style="1" customWidth="1"/>
    <col min="16138" max="16138" width="11.42578125" style="1" customWidth="1"/>
    <col min="16139" max="16139" width="8.7109375" style="1" customWidth="1"/>
    <col min="16140" max="16140" width="9.140625" style="1" customWidth="1"/>
    <col min="16141" max="16142" width="12.28515625" style="1" customWidth="1"/>
    <col min="16143" max="16384" width="9.140625" style="1"/>
  </cols>
  <sheetData>
    <row r="1" spans="2:16" ht="14.1" customHeight="1" x14ac:dyDescent="0.25">
      <c r="B1" s="2" t="s">
        <v>147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2:16" ht="14.1" customHeight="1" x14ac:dyDescent="0.25">
      <c r="B2" s="77" t="s">
        <v>148</v>
      </c>
      <c r="C2" s="77"/>
      <c r="K2" s="78"/>
      <c r="L2" s="78"/>
      <c r="M2" s="78"/>
    </row>
    <row r="3" spans="2:16" ht="12.95" customHeight="1" x14ac:dyDescent="0.25">
      <c r="B3" s="79" t="s">
        <v>149</v>
      </c>
      <c r="C3" s="80"/>
      <c r="D3" s="81"/>
      <c r="E3" s="7" t="s">
        <v>4</v>
      </c>
      <c r="F3" s="6" t="s">
        <v>5</v>
      </c>
      <c r="G3" s="6" t="s">
        <v>6</v>
      </c>
      <c r="H3" s="6" t="s">
        <v>150</v>
      </c>
      <c r="I3" s="6"/>
      <c r="J3" s="6"/>
      <c r="K3" s="6"/>
      <c r="L3" s="6"/>
      <c r="M3" s="6"/>
      <c r="N3" s="82" t="s">
        <v>151</v>
      </c>
      <c r="O3" s="82" t="s">
        <v>152</v>
      </c>
      <c r="P3" s="82" t="s">
        <v>153</v>
      </c>
    </row>
    <row r="4" spans="2:16" ht="63.75" customHeight="1" x14ac:dyDescent="0.25">
      <c r="B4" s="83"/>
      <c r="C4" s="84"/>
      <c r="D4" s="85"/>
      <c r="E4" s="14"/>
      <c r="F4" s="6"/>
      <c r="G4" s="6"/>
      <c r="H4" s="6" t="s">
        <v>154</v>
      </c>
      <c r="I4" s="6"/>
      <c r="J4" s="6" t="s">
        <v>155</v>
      </c>
      <c r="K4" s="6"/>
      <c r="L4" s="6" t="s">
        <v>156</v>
      </c>
      <c r="M4" s="6"/>
      <c r="N4" s="82"/>
      <c r="O4" s="82"/>
      <c r="P4" s="82"/>
    </row>
    <row r="5" spans="2:16" ht="12.95" customHeight="1" x14ac:dyDescent="0.25">
      <c r="B5" s="8">
        <v>1</v>
      </c>
      <c r="C5" s="9"/>
      <c r="D5" s="10"/>
      <c r="E5" s="18"/>
      <c r="F5" s="15">
        <v>2</v>
      </c>
      <c r="G5" s="15">
        <v>3</v>
      </c>
      <c r="H5" s="6">
        <v>4</v>
      </c>
      <c r="I5" s="6"/>
      <c r="J5" s="6">
        <v>5</v>
      </c>
      <c r="K5" s="6"/>
      <c r="L5" s="6">
        <v>6</v>
      </c>
      <c r="M5" s="6"/>
      <c r="N5" s="86" t="s">
        <v>83</v>
      </c>
      <c r="O5" s="86" t="s">
        <v>86</v>
      </c>
      <c r="P5" s="86" t="s">
        <v>89</v>
      </c>
    </row>
    <row r="6" spans="2:16" ht="12.95" customHeight="1" x14ac:dyDescent="0.25">
      <c r="B6" s="87" t="s">
        <v>157</v>
      </c>
      <c r="C6" s="88"/>
      <c r="D6" s="89"/>
      <c r="E6" s="19" t="s">
        <v>29</v>
      </c>
      <c r="F6" s="15">
        <v>1</v>
      </c>
      <c r="G6" s="20">
        <f t="shared" ref="G6:M6" si="0">SUM(G7:G23)-SUM(G18:G20)-G12</f>
        <v>0</v>
      </c>
      <c r="H6" s="90">
        <f t="shared" si="0"/>
        <v>0</v>
      </c>
      <c r="I6" s="90">
        <f t="shared" si="0"/>
        <v>0</v>
      </c>
      <c r="J6" s="90">
        <f t="shared" si="0"/>
        <v>0</v>
      </c>
      <c r="K6" s="90">
        <f t="shared" si="0"/>
        <v>0</v>
      </c>
      <c r="L6" s="90">
        <f t="shared" si="0"/>
        <v>0</v>
      </c>
      <c r="M6" s="90">
        <f t="shared" si="0"/>
        <v>0</v>
      </c>
      <c r="N6" s="20">
        <f>G6-J6</f>
        <v>0</v>
      </c>
      <c r="O6" s="20">
        <f>G6-J6</f>
        <v>0</v>
      </c>
      <c r="P6" s="20">
        <f>G6-L6</f>
        <v>0</v>
      </c>
    </row>
    <row r="7" spans="2:16" ht="12.95" customHeight="1" x14ac:dyDescent="0.25">
      <c r="B7" s="87" t="s">
        <v>158</v>
      </c>
      <c r="C7" s="88"/>
      <c r="D7" s="89"/>
      <c r="E7" s="19" t="s">
        <v>31</v>
      </c>
      <c r="F7" s="15">
        <v>2</v>
      </c>
      <c r="G7" s="20">
        <f t="shared" ref="G7:G22" si="1">SUM(H7:K7)</f>
        <v>0</v>
      </c>
      <c r="H7" s="91"/>
      <c r="I7" s="91"/>
      <c r="J7" s="92"/>
      <c r="K7" s="92"/>
      <c r="L7" s="91"/>
      <c r="M7" s="91"/>
      <c r="N7" s="20">
        <f t="shared" ref="N7:N22" si="2">G7-J7</f>
        <v>0</v>
      </c>
      <c r="O7" s="20">
        <f t="shared" ref="O7:O22" si="3">G7-J7</f>
        <v>0</v>
      </c>
      <c r="P7" s="20">
        <f t="shared" ref="P7:P23" si="4">G7-L7</f>
        <v>0</v>
      </c>
    </row>
    <row r="8" spans="2:16" ht="12.95" customHeight="1" x14ac:dyDescent="0.25">
      <c r="B8" s="93" t="s">
        <v>72</v>
      </c>
      <c r="C8" s="94"/>
      <c r="D8" s="95"/>
      <c r="E8" s="19" t="s">
        <v>34</v>
      </c>
      <c r="F8" s="15">
        <v>3</v>
      </c>
      <c r="G8" s="20">
        <f t="shared" si="1"/>
        <v>0</v>
      </c>
      <c r="H8" s="91"/>
      <c r="I8" s="91"/>
      <c r="J8" s="92"/>
      <c r="K8" s="92"/>
      <c r="L8" s="91"/>
      <c r="M8" s="91"/>
      <c r="N8" s="20">
        <f t="shared" si="2"/>
        <v>0</v>
      </c>
      <c r="O8" s="20">
        <f t="shared" si="3"/>
        <v>0</v>
      </c>
      <c r="P8" s="20">
        <f t="shared" si="4"/>
        <v>0</v>
      </c>
    </row>
    <row r="9" spans="2:16" ht="12.95" customHeight="1" x14ac:dyDescent="0.25">
      <c r="B9" s="93" t="s">
        <v>159</v>
      </c>
      <c r="C9" s="94"/>
      <c r="D9" s="95"/>
      <c r="E9" s="19" t="s">
        <v>43</v>
      </c>
      <c r="F9" s="15">
        <v>4</v>
      </c>
      <c r="G9" s="20">
        <f t="shared" si="1"/>
        <v>0</v>
      </c>
      <c r="H9" s="91"/>
      <c r="I9" s="91"/>
      <c r="J9" s="92"/>
      <c r="K9" s="92"/>
      <c r="L9" s="91"/>
      <c r="M9" s="91"/>
      <c r="N9" s="20">
        <f t="shared" si="2"/>
        <v>0</v>
      </c>
      <c r="O9" s="20">
        <f t="shared" si="3"/>
        <v>0</v>
      </c>
      <c r="P9" s="20">
        <f t="shared" si="4"/>
        <v>0</v>
      </c>
    </row>
    <row r="10" spans="2:16" ht="12.95" customHeight="1" x14ac:dyDescent="0.25">
      <c r="B10" s="93" t="s">
        <v>160</v>
      </c>
      <c r="C10" s="94"/>
      <c r="D10" s="95"/>
      <c r="E10" s="19" t="s">
        <v>64</v>
      </c>
      <c r="F10" s="15">
        <v>5</v>
      </c>
      <c r="G10" s="20">
        <f t="shared" si="1"/>
        <v>0</v>
      </c>
      <c r="H10" s="91"/>
      <c r="I10" s="91"/>
      <c r="J10" s="92"/>
      <c r="K10" s="92"/>
      <c r="L10" s="91"/>
      <c r="M10" s="91"/>
      <c r="N10" s="20">
        <f t="shared" si="2"/>
        <v>0</v>
      </c>
      <c r="O10" s="20">
        <f t="shared" si="3"/>
        <v>0</v>
      </c>
      <c r="P10" s="20">
        <f t="shared" si="4"/>
        <v>0</v>
      </c>
    </row>
    <row r="11" spans="2:16" ht="12.95" customHeight="1" x14ac:dyDescent="0.25">
      <c r="B11" s="93" t="s">
        <v>161</v>
      </c>
      <c r="C11" s="94"/>
      <c r="D11" s="95"/>
      <c r="E11" s="19" t="s">
        <v>79</v>
      </c>
      <c r="F11" s="15">
        <v>6</v>
      </c>
      <c r="G11" s="20">
        <f t="shared" si="1"/>
        <v>0</v>
      </c>
      <c r="H11" s="91"/>
      <c r="I11" s="91"/>
      <c r="J11" s="92"/>
      <c r="K11" s="92"/>
      <c r="L11" s="91"/>
      <c r="M11" s="91"/>
      <c r="N11" s="20">
        <f t="shared" si="2"/>
        <v>0</v>
      </c>
      <c r="O11" s="20">
        <f t="shared" si="3"/>
        <v>0</v>
      </c>
      <c r="P11" s="20">
        <f t="shared" si="4"/>
        <v>0</v>
      </c>
    </row>
    <row r="12" spans="2:16" ht="12.95" customHeight="1" x14ac:dyDescent="0.25">
      <c r="B12" s="96" t="s">
        <v>162</v>
      </c>
      <c r="C12" s="97"/>
      <c r="D12" s="98"/>
      <c r="E12" s="19" t="s">
        <v>163</v>
      </c>
      <c r="F12" s="19" t="s">
        <v>164</v>
      </c>
      <c r="G12" s="20">
        <f t="shared" si="1"/>
        <v>0</v>
      </c>
      <c r="H12" s="99"/>
      <c r="I12" s="100"/>
      <c r="J12" s="101"/>
      <c r="K12" s="102"/>
      <c r="L12" s="99"/>
      <c r="M12" s="100"/>
      <c r="N12" s="20">
        <f t="shared" si="2"/>
        <v>0</v>
      </c>
      <c r="O12" s="20">
        <f t="shared" si="3"/>
        <v>0</v>
      </c>
      <c r="P12" s="20">
        <f t="shared" si="4"/>
        <v>0</v>
      </c>
    </row>
    <row r="13" spans="2:16" ht="17.25" customHeight="1" x14ac:dyDescent="0.25">
      <c r="B13" s="93" t="s">
        <v>165</v>
      </c>
      <c r="C13" s="94"/>
      <c r="D13" s="95"/>
      <c r="E13" s="19" t="s">
        <v>82</v>
      </c>
      <c r="F13" s="15">
        <v>7</v>
      </c>
      <c r="G13" s="20">
        <f t="shared" si="1"/>
        <v>0</v>
      </c>
      <c r="H13" s="91"/>
      <c r="I13" s="91"/>
      <c r="J13" s="92"/>
      <c r="K13" s="92"/>
      <c r="L13" s="91"/>
      <c r="M13" s="91"/>
      <c r="N13" s="20">
        <f t="shared" si="2"/>
        <v>0</v>
      </c>
      <c r="O13" s="20">
        <f t="shared" si="3"/>
        <v>0</v>
      </c>
      <c r="P13" s="20">
        <f t="shared" si="4"/>
        <v>0</v>
      </c>
    </row>
    <row r="14" spans="2:16" ht="29.25" customHeight="1" x14ac:dyDescent="0.25">
      <c r="B14" s="93" t="s">
        <v>166</v>
      </c>
      <c r="C14" s="94"/>
      <c r="D14" s="95"/>
      <c r="E14" s="19" t="s">
        <v>85</v>
      </c>
      <c r="F14" s="15">
        <v>8</v>
      </c>
      <c r="G14" s="20">
        <f t="shared" si="1"/>
        <v>0</v>
      </c>
      <c r="H14" s="91"/>
      <c r="I14" s="91"/>
      <c r="J14" s="92"/>
      <c r="K14" s="92"/>
      <c r="L14" s="91"/>
      <c r="M14" s="91"/>
      <c r="N14" s="20">
        <f t="shared" si="2"/>
        <v>0</v>
      </c>
      <c r="O14" s="20">
        <f t="shared" si="3"/>
        <v>0</v>
      </c>
      <c r="P14" s="20">
        <f t="shared" si="4"/>
        <v>0</v>
      </c>
    </row>
    <row r="15" spans="2:16" ht="12.95" customHeight="1" x14ac:dyDescent="0.25">
      <c r="B15" s="93" t="s">
        <v>167</v>
      </c>
      <c r="C15" s="94"/>
      <c r="D15" s="95"/>
      <c r="E15" s="19" t="s">
        <v>88</v>
      </c>
      <c r="F15" s="15">
        <v>9</v>
      </c>
      <c r="G15" s="20">
        <f t="shared" si="1"/>
        <v>0</v>
      </c>
      <c r="H15" s="91"/>
      <c r="I15" s="91"/>
      <c r="J15" s="92"/>
      <c r="K15" s="92"/>
      <c r="L15" s="91"/>
      <c r="M15" s="91"/>
      <c r="N15" s="20">
        <f t="shared" si="2"/>
        <v>0</v>
      </c>
      <c r="O15" s="20">
        <f t="shared" si="3"/>
        <v>0</v>
      </c>
      <c r="P15" s="20">
        <f t="shared" si="4"/>
        <v>0</v>
      </c>
    </row>
    <row r="16" spans="2:16" ht="12.95" customHeight="1" x14ac:dyDescent="0.25">
      <c r="B16" s="93" t="s">
        <v>168</v>
      </c>
      <c r="C16" s="94"/>
      <c r="D16" s="95"/>
      <c r="E16" s="19" t="s">
        <v>169</v>
      </c>
      <c r="F16" s="15">
        <v>10</v>
      </c>
      <c r="G16" s="20">
        <f t="shared" si="1"/>
        <v>0</v>
      </c>
      <c r="H16" s="91"/>
      <c r="I16" s="91"/>
      <c r="J16" s="92"/>
      <c r="K16" s="92"/>
      <c r="L16" s="91"/>
      <c r="M16" s="91"/>
      <c r="N16" s="20">
        <f t="shared" si="2"/>
        <v>0</v>
      </c>
      <c r="O16" s="20">
        <f t="shared" si="3"/>
        <v>0</v>
      </c>
      <c r="P16" s="20">
        <f t="shared" si="4"/>
        <v>0</v>
      </c>
    </row>
    <row r="17" spans="2:16" ht="12.95" customHeight="1" x14ac:dyDescent="0.25">
      <c r="B17" s="93" t="s">
        <v>170</v>
      </c>
      <c r="C17" s="94"/>
      <c r="D17" s="95"/>
      <c r="E17" s="19" t="s">
        <v>171</v>
      </c>
      <c r="F17" s="15">
        <v>11</v>
      </c>
      <c r="G17" s="20">
        <f t="shared" si="1"/>
        <v>0</v>
      </c>
      <c r="H17" s="103">
        <f>SUM(H18:I20)</f>
        <v>0</v>
      </c>
      <c r="I17" s="104"/>
      <c r="J17" s="103">
        <f>SUM(J18:K20)</f>
        <v>0</v>
      </c>
      <c r="K17" s="104"/>
      <c r="L17" s="103">
        <f>SUM(L18:M20)</f>
        <v>0</v>
      </c>
      <c r="M17" s="104"/>
      <c r="N17" s="20">
        <f t="shared" si="2"/>
        <v>0</v>
      </c>
      <c r="O17" s="20">
        <f t="shared" si="3"/>
        <v>0</v>
      </c>
      <c r="P17" s="20">
        <f t="shared" si="4"/>
        <v>0</v>
      </c>
    </row>
    <row r="18" spans="2:16" ht="12.95" customHeight="1" x14ac:dyDescent="0.25">
      <c r="B18" s="96" t="s">
        <v>172</v>
      </c>
      <c r="C18" s="97"/>
      <c r="D18" s="98"/>
      <c r="E18" s="19" t="s">
        <v>173</v>
      </c>
      <c r="F18" s="19" t="s">
        <v>174</v>
      </c>
      <c r="G18" s="20">
        <f t="shared" si="1"/>
        <v>0</v>
      </c>
      <c r="H18" s="91"/>
      <c r="I18" s="91"/>
      <c r="J18" s="92"/>
      <c r="K18" s="92"/>
      <c r="L18" s="91"/>
      <c r="M18" s="91"/>
      <c r="N18" s="20">
        <f t="shared" si="2"/>
        <v>0</v>
      </c>
      <c r="O18" s="20">
        <f t="shared" si="3"/>
        <v>0</v>
      </c>
      <c r="P18" s="20">
        <f t="shared" si="4"/>
        <v>0</v>
      </c>
    </row>
    <row r="19" spans="2:16" ht="12.95" customHeight="1" x14ac:dyDescent="0.25">
      <c r="B19" s="96" t="s">
        <v>175</v>
      </c>
      <c r="C19" s="97"/>
      <c r="D19" s="98"/>
      <c r="E19" s="19" t="s">
        <v>176</v>
      </c>
      <c r="F19" s="19" t="s">
        <v>177</v>
      </c>
      <c r="G19" s="20">
        <f t="shared" si="1"/>
        <v>0</v>
      </c>
      <c r="H19" s="91"/>
      <c r="I19" s="91"/>
      <c r="J19" s="92"/>
      <c r="K19" s="92"/>
      <c r="L19" s="91"/>
      <c r="M19" s="91"/>
      <c r="N19" s="20">
        <f t="shared" si="2"/>
        <v>0</v>
      </c>
      <c r="O19" s="20">
        <f t="shared" si="3"/>
        <v>0</v>
      </c>
      <c r="P19" s="20">
        <f t="shared" si="4"/>
        <v>0</v>
      </c>
    </row>
    <row r="20" spans="2:16" ht="12.95" customHeight="1" x14ac:dyDescent="0.25">
      <c r="B20" s="96" t="s">
        <v>178</v>
      </c>
      <c r="C20" s="97"/>
      <c r="D20" s="98"/>
      <c r="E20" s="19" t="s">
        <v>179</v>
      </c>
      <c r="F20" s="19" t="s">
        <v>180</v>
      </c>
      <c r="G20" s="20">
        <f t="shared" si="1"/>
        <v>0</v>
      </c>
      <c r="H20" s="91"/>
      <c r="I20" s="91"/>
      <c r="J20" s="92"/>
      <c r="K20" s="92"/>
      <c r="L20" s="91"/>
      <c r="M20" s="91"/>
      <c r="N20" s="20">
        <f t="shared" si="2"/>
        <v>0</v>
      </c>
      <c r="O20" s="20">
        <f t="shared" si="3"/>
        <v>0</v>
      </c>
      <c r="P20" s="20">
        <f t="shared" si="4"/>
        <v>0</v>
      </c>
    </row>
    <row r="21" spans="2:16" ht="12.95" customHeight="1" x14ac:dyDescent="0.25">
      <c r="B21" s="93" t="s">
        <v>181</v>
      </c>
      <c r="C21" s="94"/>
      <c r="D21" s="95"/>
      <c r="E21" s="19" t="s">
        <v>182</v>
      </c>
      <c r="F21" s="15">
        <v>12</v>
      </c>
      <c r="G21" s="20">
        <f t="shared" si="1"/>
        <v>0</v>
      </c>
      <c r="H21" s="91"/>
      <c r="I21" s="91"/>
      <c r="J21" s="92"/>
      <c r="K21" s="92"/>
      <c r="L21" s="91"/>
      <c r="M21" s="91"/>
      <c r="N21" s="20">
        <f t="shared" si="2"/>
        <v>0</v>
      </c>
      <c r="O21" s="20">
        <f t="shared" si="3"/>
        <v>0</v>
      </c>
      <c r="P21" s="20">
        <f t="shared" si="4"/>
        <v>0</v>
      </c>
    </row>
    <row r="22" spans="2:16" ht="12.95" customHeight="1" x14ac:dyDescent="0.25">
      <c r="B22" s="93" t="s">
        <v>84</v>
      </c>
      <c r="C22" s="94"/>
      <c r="D22" s="95"/>
      <c r="E22" s="19" t="s">
        <v>183</v>
      </c>
      <c r="F22" s="15">
        <v>13</v>
      </c>
      <c r="G22" s="20">
        <f t="shared" si="1"/>
        <v>0</v>
      </c>
      <c r="H22" s="91"/>
      <c r="I22" s="91"/>
      <c r="J22" s="92"/>
      <c r="K22" s="92"/>
      <c r="L22" s="91"/>
      <c r="M22" s="91"/>
      <c r="N22" s="20">
        <f t="shared" si="2"/>
        <v>0</v>
      </c>
      <c r="O22" s="20">
        <f t="shared" si="3"/>
        <v>0</v>
      </c>
      <c r="P22" s="20">
        <f t="shared" si="4"/>
        <v>0</v>
      </c>
    </row>
    <row r="23" spans="2:16" ht="12.95" customHeight="1" x14ac:dyDescent="0.25">
      <c r="B23" s="87" t="s">
        <v>184</v>
      </c>
      <c r="C23" s="88"/>
      <c r="D23" s="89"/>
      <c r="E23" s="19" t="s">
        <v>185</v>
      </c>
      <c r="F23" s="15">
        <v>14</v>
      </c>
      <c r="G23" s="22"/>
      <c r="H23" s="105"/>
      <c r="I23" s="105"/>
      <c r="J23" s="106"/>
      <c r="K23" s="106"/>
      <c r="L23" s="91"/>
      <c r="M23" s="91"/>
      <c r="N23" s="20"/>
      <c r="O23" s="20"/>
      <c r="P23" s="20">
        <f t="shared" si="4"/>
        <v>0</v>
      </c>
    </row>
    <row r="24" spans="2:16" ht="12.95" customHeight="1" x14ac:dyDescent="0.25">
      <c r="B24" s="60"/>
      <c r="C24" s="60"/>
      <c r="D24" s="60"/>
      <c r="E24" s="60"/>
      <c r="F24" s="107"/>
      <c r="G24" s="33"/>
      <c r="H24" s="33"/>
      <c r="I24" s="33"/>
      <c r="J24" s="108"/>
      <c r="K24" s="108"/>
      <c r="L24" s="33"/>
      <c r="M24" s="33"/>
    </row>
    <row r="25" spans="2:16" ht="17.25" customHeight="1" x14ac:dyDescent="0.25">
      <c r="B25" s="109" t="s">
        <v>186</v>
      </c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</row>
    <row r="26" spans="2:16" ht="12.95" customHeight="1" x14ac:dyDescent="0.25">
      <c r="B26" s="6" t="s">
        <v>149</v>
      </c>
      <c r="C26" s="6"/>
      <c r="D26" s="6"/>
      <c r="E26" s="6"/>
      <c r="F26" s="6" t="s">
        <v>5</v>
      </c>
      <c r="G26" s="6" t="s">
        <v>6</v>
      </c>
      <c r="H26" s="6" t="s">
        <v>150</v>
      </c>
      <c r="I26" s="6"/>
      <c r="J26" s="6"/>
      <c r="K26" s="6"/>
      <c r="L26" s="6"/>
      <c r="M26" s="6"/>
    </row>
    <row r="27" spans="2:16" ht="57" customHeight="1" x14ac:dyDescent="0.25">
      <c r="B27" s="6"/>
      <c r="C27" s="6"/>
      <c r="D27" s="6"/>
      <c r="E27" s="6"/>
      <c r="F27" s="6"/>
      <c r="G27" s="6"/>
      <c r="H27" s="6" t="s">
        <v>154</v>
      </c>
      <c r="I27" s="6"/>
      <c r="J27" s="6" t="s">
        <v>155</v>
      </c>
      <c r="K27" s="6"/>
      <c r="L27" s="6" t="s">
        <v>156</v>
      </c>
      <c r="M27" s="6"/>
    </row>
    <row r="28" spans="2:16" ht="12.95" customHeight="1" x14ac:dyDescent="0.25">
      <c r="B28" s="6">
        <v>1</v>
      </c>
      <c r="C28" s="6"/>
      <c r="D28" s="6"/>
      <c r="E28" s="6"/>
      <c r="F28" s="15">
        <v>2</v>
      </c>
      <c r="G28" s="15">
        <v>3</v>
      </c>
      <c r="H28" s="6">
        <v>4</v>
      </c>
      <c r="I28" s="6"/>
      <c r="J28" s="6">
        <v>5</v>
      </c>
      <c r="K28" s="6"/>
      <c r="L28" s="6">
        <v>6</v>
      </c>
      <c r="M28" s="6"/>
    </row>
    <row r="29" spans="2:16" ht="12.95" customHeight="1" x14ac:dyDescent="0.25">
      <c r="B29" s="110"/>
      <c r="C29" s="110"/>
      <c r="D29" s="110"/>
      <c r="E29" s="110"/>
      <c r="F29" s="111">
        <v>13</v>
      </c>
      <c r="G29" s="38"/>
      <c r="H29" s="112"/>
      <c r="I29" s="112"/>
      <c r="J29" s="113"/>
      <c r="K29" s="113"/>
      <c r="L29" s="112"/>
      <c r="M29" s="112"/>
    </row>
    <row r="30" spans="2:16" ht="12.95" hidden="1" customHeight="1" x14ac:dyDescent="0.25">
      <c r="B30" s="114"/>
      <c r="C30" s="115"/>
      <c r="D30" s="115"/>
      <c r="E30" s="115"/>
      <c r="F30" s="116"/>
      <c r="G30" s="22"/>
      <c r="H30" s="99"/>
      <c r="I30" s="100"/>
      <c r="J30" s="101"/>
      <c r="K30" s="102"/>
      <c r="L30" s="99"/>
      <c r="M30" s="100"/>
    </row>
    <row r="31" spans="2:16" ht="12.95" customHeight="1" x14ac:dyDescent="0.25">
      <c r="B31" s="117" t="s">
        <v>99</v>
      </c>
      <c r="C31" s="118"/>
      <c r="D31" s="118"/>
      <c r="E31" s="118"/>
      <c r="F31" s="119"/>
      <c r="G31" s="20">
        <f>SUM(G29:G30)</f>
        <v>0</v>
      </c>
      <c r="H31" s="90">
        <f>SUM(H29:I30)</f>
        <v>0</v>
      </c>
      <c r="I31" s="90"/>
      <c r="J31" s="90">
        <f>SUM(J29:K30)</f>
        <v>0</v>
      </c>
      <c r="K31" s="90"/>
      <c r="L31" s="90">
        <f>SUM(L29:M30)</f>
        <v>0</v>
      </c>
      <c r="M31" s="90"/>
    </row>
    <row r="32" spans="2:16" ht="9.75" customHeight="1" x14ac:dyDescent="0.25">
      <c r="B32" s="107"/>
      <c r="C32" s="107"/>
      <c r="D32" s="107"/>
      <c r="E32" s="107"/>
      <c r="I32" s="107"/>
      <c r="J32" s="120"/>
      <c r="K32" s="120"/>
      <c r="L32" s="120"/>
      <c r="M32" s="120"/>
    </row>
  </sheetData>
  <mergeCells count="112">
    <mergeCell ref="B31:F31"/>
    <mergeCell ref="H31:I31"/>
    <mergeCell ref="J31:K31"/>
    <mergeCell ref="L31:M31"/>
    <mergeCell ref="B29:E29"/>
    <mergeCell ref="H29:I29"/>
    <mergeCell ref="J29:K29"/>
    <mergeCell ref="L29:M29"/>
    <mergeCell ref="H30:I30"/>
    <mergeCell ref="J30:K30"/>
    <mergeCell ref="L30:M30"/>
    <mergeCell ref="J27:K27"/>
    <mergeCell ref="L27:M27"/>
    <mergeCell ref="B28:E28"/>
    <mergeCell ref="H28:I28"/>
    <mergeCell ref="J28:K28"/>
    <mergeCell ref="L28:M28"/>
    <mergeCell ref="B23:D23"/>
    <mergeCell ref="H23:I23"/>
    <mergeCell ref="J23:K23"/>
    <mergeCell ref="L23:M23"/>
    <mergeCell ref="B25:M25"/>
    <mergeCell ref="B26:E27"/>
    <mergeCell ref="F26:F27"/>
    <mergeCell ref="G26:G27"/>
    <mergeCell ref="H26:M26"/>
    <mergeCell ref="H27:I27"/>
    <mergeCell ref="B21:D21"/>
    <mergeCell ref="H21:I21"/>
    <mergeCell ref="J21:K21"/>
    <mergeCell ref="L21:M21"/>
    <mergeCell ref="B22:D22"/>
    <mergeCell ref="H22:I22"/>
    <mergeCell ref="J22:K22"/>
    <mergeCell ref="L22:M22"/>
    <mergeCell ref="B19:D19"/>
    <mergeCell ref="H19:I19"/>
    <mergeCell ref="J19:K19"/>
    <mergeCell ref="L19:M19"/>
    <mergeCell ref="B20:D20"/>
    <mergeCell ref="H20:I20"/>
    <mergeCell ref="J20:K20"/>
    <mergeCell ref="L20:M20"/>
    <mergeCell ref="B17:D17"/>
    <mergeCell ref="H17:I17"/>
    <mergeCell ref="J17:K17"/>
    <mergeCell ref="L17:M17"/>
    <mergeCell ref="B18:D18"/>
    <mergeCell ref="H18:I18"/>
    <mergeCell ref="J18:K18"/>
    <mergeCell ref="L18:M18"/>
    <mergeCell ref="B15:D15"/>
    <mergeCell ref="H15:I15"/>
    <mergeCell ref="J15:K15"/>
    <mergeCell ref="L15:M15"/>
    <mergeCell ref="B16:D16"/>
    <mergeCell ref="H16:I16"/>
    <mergeCell ref="J16:K16"/>
    <mergeCell ref="L16:M16"/>
    <mergeCell ref="B13:D13"/>
    <mergeCell ref="H13:I13"/>
    <mergeCell ref="J13:K13"/>
    <mergeCell ref="L13:M13"/>
    <mergeCell ref="B14:D14"/>
    <mergeCell ref="H14:I14"/>
    <mergeCell ref="J14:K14"/>
    <mergeCell ref="L14:M14"/>
    <mergeCell ref="B11:D11"/>
    <mergeCell ref="H11:I11"/>
    <mergeCell ref="J11:K11"/>
    <mergeCell ref="L11:M11"/>
    <mergeCell ref="B12:D12"/>
    <mergeCell ref="H12:I12"/>
    <mergeCell ref="J12:K12"/>
    <mergeCell ref="L12:M12"/>
    <mergeCell ref="B9:D9"/>
    <mergeCell ref="H9:I9"/>
    <mergeCell ref="J9:K9"/>
    <mergeCell ref="L9:M9"/>
    <mergeCell ref="B10:D10"/>
    <mergeCell ref="H10:I10"/>
    <mergeCell ref="J10:K10"/>
    <mergeCell ref="L10:M10"/>
    <mergeCell ref="B7:D7"/>
    <mergeCell ref="H7:I7"/>
    <mergeCell ref="J7:K7"/>
    <mergeCell ref="L7:M7"/>
    <mergeCell ref="B8:D8"/>
    <mergeCell ref="H8:I8"/>
    <mergeCell ref="J8:K8"/>
    <mergeCell ref="L8:M8"/>
    <mergeCell ref="B5:D5"/>
    <mergeCell ref="H5:I5"/>
    <mergeCell ref="J5:K5"/>
    <mergeCell ref="L5:M5"/>
    <mergeCell ref="B6:D6"/>
    <mergeCell ref="H6:I6"/>
    <mergeCell ref="J6:K6"/>
    <mergeCell ref="L6:M6"/>
    <mergeCell ref="N3:N4"/>
    <mergeCell ref="O3:O4"/>
    <mergeCell ref="P3:P4"/>
    <mergeCell ref="H4:I4"/>
    <mergeCell ref="J4:K4"/>
    <mergeCell ref="L4:M4"/>
    <mergeCell ref="B1:M1"/>
    <mergeCell ref="K2:M2"/>
    <mergeCell ref="B3:D4"/>
    <mergeCell ref="E3:E4"/>
    <mergeCell ref="F3:F4"/>
    <mergeCell ref="G3:G4"/>
    <mergeCell ref="H3:M3"/>
  </mergeCells>
  <pageMargins left="0.70866141732283472" right="0.70866141732283472" top="0.74803149606299213" bottom="0.55118110236220474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B1:P19"/>
  <sheetViews>
    <sheetView workbookViewId="0"/>
  </sheetViews>
  <sheetFormatPr defaultRowHeight="15.75" x14ac:dyDescent="0.25"/>
  <cols>
    <col min="1" max="1" width="0.85546875" style="1" customWidth="1"/>
    <col min="2" max="2" width="26.28515625" style="1" customWidth="1"/>
    <col min="3" max="3" width="11" style="1" customWidth="1"/>
    <col min="4" max="4" width="17.7109375" style="1" customWidth="1"/>
    <col min="5" max="5" width="10.5703125" style="1" customWidth="1"/>
    <col min="6" max="6" width="11.7109375" style="1" customWidth="1"/>
    <col min="7" max="8" width="9.140625" style="1"/>
    <col min="9" max="9" width="9.7109375" style="1" customWidth="1"/>
    <col min="10" max="10" width="11.42578125" style="1" customWidth="1"/>
    <col min="11" max="11" width="8.7109375" style="1" customWidth="1"/>
    <col min="12" max="12" width="9.140625" style="1" customWidth="1"/>
    <col min="13" max="14" width="12.28515625" style="1" customWidth="1"/>
    <col min="15" max="256" width="9.140625" style="1"/>
    <col min="257" max="257" width="0.85546875" style="1" customWidth="1"/>
    <col min="258" max="258" width="26.28515625" style="1" customWidth="1"/>
    <col min="259" max="259" width="11" style="1" customWidth="1"/>
    <col min="260" max="260" width="17.7109375" style="1" customWidth="1"/>
    <col min="261" max="261" width="10.5703125" style="1" customWidth="1"/>
    <col min="262" max="262" width="11.7109375" style="1" customWidth="1"/>
    <col min="263" max="264" width="9.140625" style="1"/>
    <col min="265" max="265" width="9.7109375" style="1" customWidth="1"/>
    <col min="266" max="266" width="11.42578125" style="1" customWidth="1"/>
    <col min="267" max="267" width="8.7109375" style="1" customWidth="1"/>
    <col min="268" max="268" width="9.140625" style="1" customWidth="1"/>
    <col min="269" max="270" width="12.28515625" style="1" customWidth="1"/>
    <col min="271" max="512" width="9.140625" style="1"/>
    <col min="513" max="513" width="0.85546875" style="1" customWidth="1"/>
    <col min="514" max="514" width="26.28515625" style="1" customWidth="1"/>
    <col min="515" max="515" width="11" style="1" customWidth="1"/>
    <col min="516" max="516" width="17.7109375" style="1" customWidth="1"/>
    <col min="517" max="517" width="10.5703125" style="1" customWidth="1"/>
    <col min="518" max="518" width="11.7109375" style="1" customWidth="1"/>
    <col min="519" max="520" width="9.140625" style="1"/>
    <col min="521" max="521" width="9.7109375" style="1" customWidth="1"/>
    <col min="522" max="522" width="11.42578125" style="1" customWidth="1"/>
    <col min="523" max="523" width="8.7109375" style="1" customWidth="1"/>
    <col min="524" max="524" width="9.140625" style="1" customWidth="1"/>
    <col min="525" max="526" width="12.28515625" style="1" customWidth="1"/>
    <col min="527" max="768" width="9.140625" style="1"/>
    <col min="769" max="769" width="0.85546875" style="1" customWidth="1"/>
    <col min="770" max="770" width="26.28515625" style="1" customWidth="1"/>
    <col min="771" max="771" width="11" style="1" customWidth="1"/>
    <col min="772" max="772" width="17.7109375" style="1" customWidth="1"/>
    <col min="773" max="773" width="10.5703125" style="1" customWidth="1"/>
    <col min="774" max="774" width="11.7109375" style="1" customWidth="1"/>
    <col min="775" max="776" width="9.140625" style="1"/>
    <col min="777" max="777" width="9.7109375" style="1" customWidth="1"/>
    <col min="778" max="778" width="11.42578125" style="1" customWidth="1"/>
    <col min="779" max="779" width="8.7109375" style="1" customWidth="1"/>
    <col min="780" max="780" width="9.140625" style="1" customWidth="1"/>
    <col min="781" max="782" width="12.28515625" style="1" customWidth="1"/>
    <col min="783" max="1024" width="9.140625" style="1"/>
    <col min="1025" max="1025" width="0.85546875" style="1" customWidth="1"/>
    <col min="1026" max="1026" width="26.28515625" style="1" customWidth="1"/>
    <col min="1027" max="1027" width="11" style="1" customWidth="1"/>
    <col min="1028" max="1028" width="17.7109375" style="1" customWidth="1"/>
    <col min="1029" max="1029" width="10.5703125" style="1" customWidth="1"/>
    <col min="1030" max="1030" width="11.7109375" style="1" customWidth="1"/>
    <col min="1031" max="1032" width="9.140625" style="1"/>
    <col min="1033" max="1033" width="9.7109375" style="1" customWidth="1"/>
    <col min="1034" max="1034" width="11.42578125" style="1" customWidth="1"/>
    <col min="1035" max="1035" width="8.7109375" style="1" customWidth="1"/>
    <col min="1036" max="1036" width="9.140625" style="1" customWidth="1"/>
    <col min="1037" max="1038" width="12.28515625" style="1" customWidth="1"/>
    <col min="1039" max="1280" width="9.140625" style="1"/>
    <col min="1281" max="1281" width="0.85546875" style="1" customWidth="1"/>
    <col min="1282" max="1282" width="26.28515625" style="1" customWidth="1"/>
    <col min="1283" max="1283" width="11" style="1" customWidth="1"/>
    <col min="1284" max="1284" width="17.7109375" style="1" customWidth="1"/>
    <col min="1285" max="1285" width="10.5703125" style="1" customWidth="1"/>
    <col min="1286" max="1286" width="11.7109375" style="1" customWidth="1"/>
    <col min="1287" max="1288" width="9.140625" style="1"/>
    <col min="1289" max="1289" width="9.7109375" style="1" customWidth="1"/>
    <col min="1290" max="1290" width="11.42578125" style="1" customWidth="1"/>
    <col min="1291" max="1291" width="8.7109375" style="1" customWidth="1"/>
    <col min="1292" max="1292" width="9.140625" style="1" customWidth="1"/>
    <col min="1293" max="1294" width="12.28515625" style="1" customWidth="1"/>
    <col min="1295" max="1536" width="9.140625" style="1"/>
    <col min="1537" max="1537" width="0.85546875" style="1" customWidth="1"/>
    <col min="1538" max="1538" width="26.28515625" style="1" customWidth="1"/>
    <col min="1539" max="1539" width="11" style="1" customWidth="1"/>
    <col min="1540" max="1540" width="17.7109375" style="1" customWidth="1"/>
    <col min="1541" max="1541" width="10.5703125" style="1" customWidth="1"/>
    <col min="1542" max="1542" width="11.7109375" style="1" customWidth="1"/>
    <col min="1543" max="1544" width="9.140625" style="1"/>
    <col min="1545" max="1545" width="9.7109375" style="1" customWidth="1"/>
    <col min="1546" max="1546" width="11.42578125" style="1" customWidth="1"/>
    <col min="1547" max="1547" width="8.7109375" style="1" customWidth="1"/>
    <col min="1548" max="1548" width="9.140625" style="1" customWidth="1"/>
    <col min="1549" max="1550" width="12.28515625" style="1" customWidth="1"/>
    <col min="1551" max="1792" width="9.140625" style="1"/>
    <col min="1793" max="1793" width="0.85546875" style="1" customWidth="1"/>
    <col min="1794" max="1794" width="26.28515625" style="1" customWidth="1"/>
    <col min="1795" max="1795" width="11" style="1" customWidth="1"/>
    <col min="1796" max="1796" width="17.7109375" style="1" customWidth="1"/>
    <col min="1797" max="1797" width="10.5703125" style="1" customWidth="1"/>
    <col min="1798" max="1798" width="11.7109375" style="1" customWidth="1"/>
    <col min="1799" max="1800" width="9.140625" style="1"/>
    <col min="1801" max="1801" width="9.7109375" style="1" customWidth="1"/>
    <col min="1802" max="1802" width="11.42578125" style="1" customWidth="1"/>
    <col min="1803" max="1803" width="8.7109375" style="1" customWidth="1"/>
    <col min="1804" max="1804" width="9.140625" style="1" customWidth="1"/>
    <col min="1805" max="1806" width="12.28515625" style="1" customWidth="1"/>
    <col min="1807" max="2048" width="9.140625" style="1"/>
    <col min="2049" max="2049" width="0.85546875" style="1" customWidth="1"/>
    <col min="2050" max="2050" width="26.28515625" style="1" customWidth="1"/>
    <col min="2051" max="2051" width="11" style="1" customWidth="1"/>
    <col min="2052" max="2052" width="17.7109375" style="1" customWidth="1"/>
    <col min="2053" max="2053" width="10.5703125" style="1" customWidth="1"/>
    <col min="2054" max="2054" width="11.7109375" style="1" customWidth="1"/>
    <col min="2055" max="2056" width="9.140625" style="1"/>
    <col min="2057" max="2057" width="9.7109375" style="1" customWidth="1"/>
    <col min="2058" max="2058" width="11.42578125" style="1" customWidth="1"/>
    <col min="2059" max="2059" width="8.7109375" style="1" customWidth="1"/>
    <col min="2060" max="2060" width="9.140625" style="1" customWidth="1"/>
    <col min="2061" max="2062" width="12.28515625" style="1" customWidth="1"/>
    <col min="2063" max="2304" width="9.140625" style="1"/>
    <col min="2305" max="2305" width="0.85546875" style="1" customWidth="1"/>
    <col min="2306" max="2306" width="26.28515625" style="1" customWidth="1"/>
    <col min="2307" max="2307" width="11" style="1" customWidth="1"/>
    <col min="2308" max="2308" width="17.7109375" style="1" customWidth="1"/>
    <col min="2309" max="2309" width="10.5703125" style="1" customWidth="1"/>
    <col min="2310" max="2310" width="11.7109375" style="1" customWidth="1"/>
    <col min="2311" max="2312" width="9.140625" style="1"/>
    <col min="2313" max="2313" width="9.7109375" style="1" customWidth="1"/>
    <col min="2314" max="2314" width="11.42578125" style="1" customWidth="1"/>
    <col min="2315" max="2315" width="8.7109375" style="1" customWidth="1"/>
    <col min="2316" max="2316" width="9.140625" style="1" customWidth="1"/>
    <col min="2317" max="2318" width="12.28515625" style="1" customWidth="1"/>
    <col min="2319" max="2560" width="9.140625" style="1"/>
    <col min="2561" max="2561" width="0.85546875" style="1" customWidth="1"/>
    <col min="2562" max="2562" width="26.28515625" style="1" customWidth="1"/>
    <col min="2563" max="2563" width="11" style="1" customWidth="1"/>
    <col min="2564" max="2564" width="17.7109375" style="1" customWidth="1"/>
    <col min="2565" max="2565" width="10.5703125" style="1" customWidth="1"/>
    <col min="2566" max="2566" width="11.7109375" style="1" customWidth="1"/>
    <col min="2567" max="2568" width="9.140625" style="1"/>
    <col min="2569" max="2569" width="9.7109375" style="1" customWidth="1"/>
    <col min="2570" max="2570" width="11.42578125" style="1" customWidth="1"/>
    <col min="2571" max="2571" width="8.7109375" style="1" customWidth="1"/>
    <col min="2572" max="2572" width="9.140625" style="1" customWidth="1"/>
    <col min="2573" max="2574" width="12.28515625" style="1" customWidth="1"/>
    <col min="2575" max="2816" width="9.140625" style="1"/>
    <col min="2817" max="2817" width="0.85546875" style="1" customWidth="1"/>
    <col min="2818" max="2818" width="26.28515625" style="1" customWidth="1"/>
    <col min="2819" max="2819" width="11" style="1" customWidth="1"/>
    <col min="2820" max="2820" width="17.7109375" style="1" customWidth="1"/>
    <col min="2821" max="2821" width="10.5703125" style="1" customWidth="1"/>
    <col min="2822" max="2822" width="11.7109375" style="1" customWidth="1"/>
    <col min="2823" max="2824" width="9.140625" style="1"/>
    <col min="2825" max="2825" width="9.7109375" style="1" customWidth="1"/>
    <col min="2826" max="2826" width="11.42578125" style="1" customWidth="1"/>
    <col min="2827" max="2827" width="8.7109375" style="1" customWidth="1"/>
    <col min="2828" max="2828" width="9.140625" style="1" customWidth="1"/>
    <col min="2829" max="2830" width="12.28515625" style="1" customWidth="1"/>
    <col min="2831" max="3072" width="9.140625" style="1"/>
    <col min="3073" max="3073" width="0.85546875" style="1" customWidth="1"/>
    <col min="3074" max="3074" width="26.28515625" style="1" customWidth="1"/>
    <col min="3075" max="3075" width="11" style="1" customWidth="1"/>
    <col min="3076" max="3076" width="17.7109375" style="1" customWidth="1"/>
    <col min="3077" max="3077" width="10.5703125" style="1" customWidth="1"/>
    <col min="3078" max="3078" width="11.7109375" style="1" customWidth="1"/>
    <col min="3079" max="3080" width="9.140625" style="1"/>
    <col min="3081" max="3081" width="9.7109375" style="1" customWidth="1"/>
    <col min="3082" max="3082" width="11.42578125" style="1" customWidth="1"/>
    <col min="3083" max="3083" width="8.7109375" style="1" customWidth="1"/>
    <col min="3084" max="3084" width="9.140625" style="1" customWidth="1"/>
    <col min="3085" max="3086" width="12.28515625" style="1" customWidth="1"/>
    <col min="3087" max="3328" width="9.140625" style="1"/>
    <col min="3329" max="3329" width="0.85546875" style="1" customWidth="1"/>
    <col min="3330" max="3330" width="26.28515625" style="1" customWidth="1"/>
    <col min="3331" max="3331" width="11" style="1" customWidth="1"/>
    <col min="3332" max="3332" width="17.7109375" style="1" customWidth="1"/>
    <col min="3333" max="3333" width="10.5703125" style="1" customWidth="1"/>
    <col min="3334" max="3334" width="11.7109375" style="1" customWidth="1"/>
    <col min="3335" max="3336" width="9.140625" style="1"/>
    <col min="3337" max="3337" width="9.7109375" style="1" customWidth="1"/>
    <col min="3338" max="3338" width="11.42578125" style="1" customWidth="1"/>
    <col min="3339" max="3339" width="8.7109375" style="1" customWidth="1"/>
    <col min="3340" max="3340" width="9.140625" style="1" customWidth="1"/>
    <col min="3341" max="3342" width="12.28515625" style="1" customWidth="1"/>
    <col min="3343" max="3584" width="9.140625" style="1"/>
    <col min="3585" max="3585" width="0.85546875" style="1" customWidth="1"/>
    <col min="3586" max="3586" width="26.28515625" style="1" customWidth="1"/>
    <col min="3587" max="3587" width="11" style="1" customWidth="1"/>
    <col min="3588" max="3588" width="17.7109375" style="1" customWidth="1"/>
    <col min="3589" max="3589" width="10.5703125" style="1" customWidth="1"/>
    <col min="3590" max="3590" width="11.7109375" style="1" customWidth="1"/>
    <col min="3591" max="3592" width="9.140625" style="1"/>
    <col min="3593" max="3593" width="9.7109375" style="1" customWidth="1"/>
    <col min="3594" max="3594" width="11.42578125" style="1" customWidth="1"/>
    <col min="3595" max="3595" width="8.7109375" style="1" customWidth="1"/>
    <col min="3596" max="3596" width="9.140625" style="1" customWidth="1"/>
    <col min="3597" max="3598" width="12.28515625" style="1" customWidth="1"/>
    <col min="3599" max="3840" width="9.140625" style="1"/>
    <col min="3841" max="3841" width="0.85546875" style="1" customWidth="1"/>
    <col min="3842" max="3842" width="26.28515625" style="1" customWidth="1"/>
    <col min="3843" max="3843" width="11" style="1" customWidth="1"/>
    <col min="3844" max="3844" width="17.7109375" style="1" customWidth="1"/>
    <col min="3845" max="3845" width="10.5703125" style="1" customWidth="1"/>
    <col min="3846" max="3846" width="11.7109375" style="1" customWidth="1"/>
    <col min="3847" max="3848" width="9.140625" style="1"/>
    <col min="3849" max="3849" width="9.7109375" style="1" customWidth="1"/>
    <col min="3850" max="3850" width="11.42578125" style="1" customWidth="1"/>
    <col min="3851" max="3851" width="8.7109375" style="1" customWidth="1"/>
    <col min="3852" max="3852" width="9.140625" style="1" customWidth="1"/>
    <col min="3853" max="3854" width="12.28515625" style="1" customWidth="1"/>
    <col min="3855" max="4096" width="9.140625" style="1"/>
    <col min="4097" max="4097" width="0.85546875" style="1" customWidth="1"/>
    <col min="4098" max="4098" width="26.28515625" style="1" customWidth="1"/>
    <col min="4099" max="4099" width="11" style="1" customWidth="1"/>
    <col min="4100" max="4100" width="17.7109375" style="1" customWidth="1"/>
    <col min="4101" max="4101" width="10.5703125" style="1" customWidth="1"/>
    <col min="4102" max="4102" width="11.7109375" style="1" customWidth="1"/>
    <col min="4103" max="4104" width="9.140625" style="1"/>
    <col min="4105" max="4105" width="9.7109375" style="1" customWidth="1"/>
    <col min="4106" max="4106" width="11.42578125" style="1" customWidth="1"/>
    <col min="4107" max="4107" width="8.7109375" style="1" customWidth="1"/>
    <col min="4108" max="4108" width="9.140625" style="1" customWidth="1"/>
    <col min="4109" max="4110" width="12.28515625" style="1" customWidth="1"/>
    <col min="4111" max="4352" width="9.140625" style="1"/>
    <col min="4353" max="4353" width="0.85546875" style="1" customWidth="1"/>
    <col min="4354" max="4354" width="26.28515625" style="1" customWidth="1"/>
    <col min="4355" max="4355" width="11" style="1" customWidth="1"/>
    <col min="4356" max="4356" width="17.7109375" style="1" customWidth="1"/>
    <col min="4357" max="4357" width="10.5703125" style="1" customWidth="1"/>
    <col min="4358" max="4358" width="11.7109375" style="1" customWidth="1"/>
    <col min="4359" max="4360" width="9.140625" style="1"/>
    <col min="4361" max="4361" width="9.7109375" style="1" customWidth="1"/>
    <col min="4362" max="4362" width="11.42578125" style="1" customWidth="1"/>
    <col min="4363" max="4363" width="8.7109375" style="1" customWidth="1"/>
    <col min="4364" max="4364" width="9.140625" style="1" customWidth="1"/>
    <col min="4365" max="4366" width="12.28515625" style="1" customWidth="1"/>
    <col min="4367" max="4608" width="9.140625" style="1"/>
    <col min="4609" max="4609" width="0.85546875" style="1" customWidth="1"/>
    <col min="4610" max="4610" width="26.28515625" style="1" customWidth="1"/>
    <col min="4611" max="4611" width="11" style="1" customWidth="1"/>
    <col min="4612" max="4612" width="17.7109375" style="1" customWidth="1"/>
    <col min="4613" max="4613" width="10.5703125" style="1" customWidth="1"/>
    <col min="4614" max="4614" width="11.7109375" style="1" customWidth="1"/>
    <col min="4615" max="4616" width="9.140625" style="1"/>
    <col min="4617" max="4617" width="9.7109375" style="1" customWidth="1"/>
    <col min="4618" max="4618" width="11.42578125" style="1" customWidth="1"/>
    <col min="4619" max="4619" width="8.7109375" style="1" customWidth="1"/>
    <col min="4620" max="4620" width="9.140625" style="1" customWidth="1"/>
    <col min="4621" max="4622" width="12.28515625" style="1" customWidth="1"/>
    <col min="4623" max="4864" width="9.140625" style="1"/>
    <col min="4865" max="4865" width="0.85546875" style="1" customWidth="1"/>
    <col min="4866" max="4866" width="26.28515625" style="1" customWidth="1"/>
    <col min="4867" max="4867" width="11" style="1" customWidth="1"/>
    <col min="4868" max="4868" width="17.7109375" style="1" customWidth="1"/>
    <col min="4869" max="4869" width="10.5703125" style="1" customWidth="1"/>
    <col min="4870" max="4870" width="11.7109375" style="1" customWidth="1"/>
    <col min="4871" max="4872" width="9.140625" style="1"/>
    <col min="4873" max="4873" width="9.7109375" style="1" customWidth="1"/>
    <col min="4874" max="4874" width="11.42578125" style="1" customWidth="1"/>
    <col min="4875" max="4875" width="8.7109375" style="1" customWidth="1"/>
    <col min="4876" max="4876" width="9.140625" style="1" customWidth="1"/>
    <col min="4877" max="4878" width="12.28515625" style="1" customWidth="1"/>
    <col min="4879" max="5120" width="9.140625" style="1"/>
    <col min="5121" max="5121" width="0.85546875" style="1" customWidth="1"/>
    <col min="5122" max="5122" width="26.28515625" style="1" customWidth="1"/>
    <col min="5123" max="5123" width="11" style="1" customWidth="1"/>
    <col min="5124" max="5124" width="17.7109375" style="1" customWidth="1"/>
    <col min="5125" max="5125" width="10.5703125" style="1" customWidth="1"/>
    <col min="5126" max="5126" width="11.7109375" style="1" customWidth="1"/>
    <col min="5127" max="5128" width="9.140625" style="1"/>
    <col min="5129" max="5129" width="9.7109375" style="1" customWidth="1"/>
    <col min="5130" max="5130" width="11.42578125" style="1" customWidth="1"/>
    <col min="5131" max="5131" width="8.7109375" style="1" customWidth="1"/>
    <col min="5132" max="5132" width="9.140625" style="1" customWidth="1"/>
    <col min="5133" max="5134" width="12.28515625" style="1" customWidth="1"/>
    <col min="5135" max="5376" width="9.140625" style="1"/>
    <col min="5377" max="5377" width="0.85546875" style="1" customWidth="1"/>
    <col min="5378" max="5378" width="26.28515625" style="1" customWidth="1"/>
    <col min="5379" max="5379" width="11" style="1" customWidth="1"/>
    <col min="5380" max="5380" width="17.7109375" style="1" customWidth="1"/>
    <col min="5381" max="5381" width="10.5703125" style="1" customWidth="1"/>
    <col min="5382" max="5382" width="11.7109375" style="1" customWidth="1"/>
    <col min="5383" max="5384" width="9.140625" style="1"/>
    <col min="5385" max="5385" width="9.7109375" style="1" customWidth="1"/>
    <col min="5386" max="5386" width="11.42578125" style="1" customWidth="1"/>
    <col min="5387" max="5387" width="8.7109375" style="1" customWidth="1"/>
    <col min="5388" max="5388" width="9.140625" style="1" customWidth="1"/>
    <col min="5389" max="5390" width="12.28515625" style="1" customWidth="1"/>
    <col min="5391" max="5632" width="9.140625" style="1"/>
    <col min="5633" max="5633" width="0.85546875" style="1" customWidth="1"/>
    <col min="5634" max="5634" width="26.28515625" style="1" customWidth="1"/>
    <col min="5635" max="5635" width="11" style="1" customWidth="1"/>
    <col min="5636" max="5636" width="17.7109375" style="1" customWidth="1"/>
    <col min="5637" max="5637" width="10.5703125" style="1" customWidth="1"/>
    <col min="5638" max="5638" width="11.7109375" style="1" customWidth="1"/>
    <col min="5639" max="5640" width="9.140625" style="1"/>
    <col min="5641" max="5641" width="9.7109375" style="1" customWidth="1"/>
    <col min="5642" max="5642" width="11.42578125" style="1" customWidth="1"/>
    <col min="5643" max="5643" width="8.7109375" style="1" customWidth="1"/>
    <col min="5644" max="5644" width="9.140625" style="1" customWidth="1"/>
    <col min="5645" max="5646" width="12.28515625" style="1" customWidth="1"/>
    <col min="5647" max="5888" width="9.140625" style="1"/>
    <col min="5889" max="5889" width="0.85546875" style="1" customWidth="1"/>
    <col min="5890" max="5890" width="26.28515625" style="1" customWidth="1"/>
    <col min="5891" max="5891" width="11" style="1" customWidth="1"/>
    <col min="5892" max="5892" width="17.7109375" style="1" customWidth="1"/>
    <col min="5893" max="5893" width="10.5703125" style="1" customWidth="1"/>
    <col min="5894" max="5894" width="11.7109375" style="1" customWidth="1"/>
    <col min="5895" max="5896" width="9.140625" style="1"/>
    <col min="5897" max="5897" width="9.7109375" style="1" customWidth="1"/>
    <col min="5898" max="5898" width="11.42578125" style="1" customWidth="1"/>
    <col min="5899" max="5899" width="8.7109375" style="1" customWidth="1"/>
    <col min="5900" max="5900" width="9.140625" style="1" customWidth="1"/>
    <col min="5901" max="5902" width="12.28515625" style="1" customWidth="1"/>
    <col min="5903" max="6144" width="9.140625" style="1"/>
    <col min="6145" max="6145" width="0.85546875" style="1" customWidth="1"/>
    <col min="6146" max="6146" width="26.28515625" style="1" customWidth="1"/>
    <col min="6147" max="6147" width="11" style="1" customWidth="1"/>
    <col min="6148" max="6148" width="17.7109375" style="1" customWidth="1"/>
    <col min="6149" max="6149" width="10.5703125" style="1" customWidth="1"/>
    <col min="6150" max="6150" width="11.7109375" style="1" customWidth="1"/>
    <col min="6151" max="6152" width="9.140625" style="1"/>
    <col min="6153" max="6153" width="9.7109375" style="1" customWidth="1"/>
    <col min="6154" max="6154" width="11.42578125" style="1" customWidth="1"/>
    <col min="6155" max="6155" width="8.7109375" style="1" customWidth="1"/>
    <col min="6156" max="6156" width="9.140625" style="1" customWidth="1"/>
    <col min="6157" max="6158" width="12.28515625" style="1" customWidth="1"/>
    <col min="6159" max="6400" width="9.140625" style="1"/>
    <col min="6401" max="6401" width="0.85546875" style="1" customWidth="1"/>
    <col min="6402" max="6402" width="26.28515625" style="1" customWidth="1"/>
    <col min="6403" max="6403" width="11" style="1" customWidth="1"/>
    <col min="6404" max="6404" width="17.7109375" style="1" customWidth="1"/>
    <col min="6405" max="6405" width="10.5703125" style="1" customWidth="1"/>
    <col min="6406" max="6406" width="11.7109375" style="1" customWidth="1"/>
    <col min="6407" max="6408" width="9.140625" style="1"/>
    <col min="6409" max="6409" width="9.7109375" style="1" customWidth="1"/>
    <col min="6410" max="6410" width="11.42578125" style="1" customWidth="1"/>
    <col min="6411" max="6411" width="8.7109375" style="1" customWidth="1"/>
    <col min="6412" max="6412" width="9.140625" style="1" customWidth="1"/>
    <col min="6413" max="6414" width="12.28515625" style="1" customWidth="1"/>
    <col min="6415" max="6656" width="9.140625" style="1"/>
    <col min="6657" max="6657" width="0.85546875" style="1" customWidth="1"/>
    <col min="6658" max="6658" width="26.28515625" style="1" customWidth="1"/>
    <col min="6659" max="6659" width="11" style="1" customWidth="1"/>
    <col min="6660" max="6660" width="17.7109375" style="1" customWidth="1"/>
    <col min="6661" max="6661" width="10.5703125" style="1" customWidth="1"/>
    <col min="6662" max="6662" width="11.7109375" style="1" customWidth="1"/>
    <col min="6663" max="6664" width="9.140625" style="1"/>
    <col min="6665" max="6665" width="9.7109375" style="1" customWidth="1"/>
    <col min="6666" max="6666" width="11.42578125" style="1" customWidth="1"/>
    <col min="6667" max="6667" width="8.7109375" style="1" customWidth="1"/>
    <col min="6668" max="6668" width="9.140625" style="1" customWidth="1"/>
    <col min="6669" max="6670" width="12.28515625" style="1" customWidth="1"/>
    <col min="6671" max="6912" width="9.140625" style="1"/>
    <col min="6913" max="6913" width="0.85546875" style="1" customWidth="1"/>
    <col min="6914" max="6914" width="26.28515625" style="1" customWidth="1"/>
    <col min="6915" max="6915" width="11" style="1" customWidth="1"/>
    <col min="6916" max="6916" width="17.7109375" style="1" customWidth="1"/>
    <col min="6917" max="6917" width="10.5703125" style="1" customWidth="1"/>
    <col min="6918" max="6918" width="11.7109375" style="1" customWidth="1"/>
    <col min="6919" max="6920" width="9.140625" style="1"/>
    <col min="6921" max="6921" width="9.7109375" style="1" customWidth="1"/>
    <col min="6922" max="6922" width="11.42578125" style="1" customWidth="1"/>
    <col min="6923" max="6923" width="8.7109375" style="1" customWidth="1"/>
    <col min="6924" max="6924" width="9.140625" style="1" customWidth="1"/>
    <col min="6925" max="6926" width="12.28515625" style="1" customWidth="1"/>
    <col min="6927" max="7168" width="9.140625" style="1"/>
    <col min="7169" max="7169" width="0.85546875" style="1" customWidth="1"/>
    <col min="7170" max="7170" width="26.28515625" style="1" customWidth="1"/>
    <col min="7171" max="7171" width="11" style="1" customWidth="1"/>
    <col min="7172" max="7172" width="17.7109375" style="1" customWidth="1"/>
    <col min="7173" max="7173" width="10.5703125" style="1" customWidth="1"/>
    <col min="7174" max="7174" width="11.7109375" style="1" customWidth="1"/>
    <col min="7175" max="7176" width="9.140625" style="1"/>
    <col min="7177" max="7177" width="9.7109375" style="1" customWidth="1"/>
    <col min="7178" max="7178" width="11.42578125" style="1" customWidth="1"/>
    <col min="7179" max="7179" width="8.7109375" style="1" customWidth="1"/>
    <col min="7180" max="7180" width="9.140625" style="1" customWidth="1"/>
    <col min="7181" max="7182" width="12.28515625" style="1" customWidth="1"/>
    <col min="7183" max="7424" width="9.140625" style="1"/>
    <col min="7425" max="7425" width="0.85546875" style="1" customWidth="1"/>
    <col min="7426" max="7426" width="26.28515625" style="1" customWidth="1"/>
    <col min="7427" max="7427" width="11" style="1" customWidth="1"/>
    <col min="7428" max="7428" width="17.7109375" style="1" customWidth="1"/>
    <col min="7429" max="7429" width="10.5703125" style="1" customWidth="1"/>
    <col min="7430" max="7430" width="11.7109375" style="1" customWidth="1"/>
    <col min="7431" max="7432" width="9.140625" style="1"/>
    <col min="7433" max="7433" width="9.7109375" style="1" customWidth="1"/>
    <col min="7434" max="7434" width="11.42578125" style="1" customWidth="1"/>
    <col min="7435" max="7435" width="8.7109375" style="1" customWidth="1"/>
    <col min="7436" max="7436" width="9.140625" style="1" customWidth="1"/>
    <col min="7437" max="7438" width="12.28515625" style="1" customWidth="1"/>
    <col min="7439" max="7680" width="9.140625" style="1"/>
    <col min="7681" max="7681" width="0.85546875" style="1" customWidth="1"/>
    <col min="7682" max="7682" width="26.28515625" style="1" customWidth="1"/>
    <col min="7683" max="7683" width="11" style="1" customWidth="1"/>
    <col min="7684" max="7684" width="17.7109375" style="1" customWidth="1"/>
    <col min="7685" max="7685" width="10.5703125" style="1" customWidth="1"/>
    <col min="7686" max="7686" width="11.7109375" style="1" customWidth="1"/>
    <col min="7687" max="7688" width="9.140625" style="1"/>
    <col min="7689" max="7689" width="9.7109375" style="1" customWidth="1"/>
    <col min="7690" max="7690" width="11.42578125" style="1" customWidth="1"/>
    <col min="7691" max="7691" width="8.7109375" style="1" customWidth="1"/>
    <col min="7692" max="7692" width="9.140625" style="1" customWidth="1"/>
    <col min="7693" max="7694" width="12.28515625" style="1" customWidth="1"/>
    <col min="7695" max="7936" width="9.140625" style="1"/>
    <col min="7937" max="7937" width="0.85546875" style="1" customWidth="1"/>
    <col min="7938" max="7938" width="26.28515625" style="1" customWidth="1"/>
    <col min="7939" max="7939" width="11" style="1" customWidth="1"/>
    <col min="7940" max="7940" width="17.7109375" style="1" customWidth="1"/>
    <col min="7941" max="7941" width="10.5703125" style="1" customWidth="1"/>
    <col min="7942" max="7942" width="11.7109375" style="1" customWidth="1"/>
    <col min="7943" max="7944" width="9.140625" style="1"/>
    <col min="7945" max="7945" width="9.7109375" style="1" customWidth="1"/>
    <col min="7946" max="7946" width="11.42578125" style="1" customWidth="1"/>
    <col min="7947" max="7947" width="8.7109375" style="1" customWidth="1"/>
    <col min="7948" max="7948" width="9.140625" style="1" customWidth="1"/>
    <col min="7949" max="7950" width="12.28515625" style="1" customWidth="1"/>
    <col min="7951" max="8192" width="9.140625" style="1"/>
    <col min="8193" max="8193" width="0.85546875" style="1" customWidth="1"/>
    <col min="8194" max="8194" width="26.28515625" style="1" customWidth="1"/>
    <col min="8195" max="8195" width="11" style="1" customWidth="1"/>
    <col min="8196" max="8196" width="17.7109375" style="1" customWidth="1"/>
    <col min="8197" max="8197" width="10.5703125" style="1" customWidth="1"/>
    <col min="8198" max="8198" width="11.7109375" style="1" customWidth="1"/>
    <col min="8199" max="8200" width="9.140625" style="1"/>
    <col min="8201" max="8201" width="9.7109375" style="1" customWidth="1"/>
    <col min="8202" max="8202" width="11.42578125" style="1" customWidth="1"/>
    <col min="8203" max="8203" width="8.7109375" style="1" customWidth="1"/>
    <col min="8204" max="8204" width="9.140625" style="1" customWidth="1"/>
    <col min="8205" max="8206" width="12.28515625" style="1" customWidth="1"/>
    <col min="8207" max="8448" width="9.140625" style="1"/>
    <col min="8449" max="8449" width="0.85546875" style="1" customWidth="1"/>
    <col min="8450" max="8450" width="26.28515625" style="1" customWidth="1"/>
    <col min="8451" max="8451" width="11" style="1" customWidth="1"/>
    <col min="8452" max="8452" width="17.7109375" style="1" customWidth="1"/>
    <col min="8453" max="8453" width="10.5703125" style="1" customWidth="1"/>
    <col min="8454" max="8454" width="11.7109375" style="1" customWidth="1"/>
    <col min="8455" max="8456" width="9.140625" style="1"/>
    <col min="8457" max="8457" width="9.7109375" style="1" customWidth="1"/>
    <col min="8458" max="8458" width="11.42578125" style="1" customWidth="1"/>
    <col min="8459" max="8459" width="8.7109375" style="1" customWidth="1"/>
    <col min="8460" max="8460" width="9.140625" style="1" customWidth="1"/>
    <col min="8461" max="8462" width="12.28515625" style="1" customWidth="1"/>
    <col min="8463" max="8704" width="9.140625" style="1"/>
    <col min="8705" max="8705" width="0.85546875" style="1" customWidth="1"/>
    <col min="8706" max="8706" width="26.28515625" style="1" customWidth="1"/>
    <col min="8707" max="8707" width="11" style="1" customWidth="1"/>
    <col min="8708" max="8708" width="17.7109375" style="1" customWidth="1"/>
    <col min="8709" max="8709" width="10.5703125" style="1" customWidth="1"/>
    <col min="8710" max="8710" width="11.7109375" style="1" customWidth="1"/>
    <col min="8711" max="8712" width="9.140625" style="1"/>
    <col min="8713" max="8713" width="9.7109375" style="1" customWidth="1"/>
    <col min="8714" max="8714" width="11.42578125" style="1" customWidth="1"/>
    <col min="8715" max="8715" width="8.7109375" style="1" customWidth="1"/>
    <col min="8716" max="8716" width="9.140625" style="1" customWidth="1"/>
    <col min="8717" max="8718" width="12.28515625" style="1" customWidth="1"/>
    <col min="8719" max="8960" width="9.140625" style="1"/>
    <col min="8961" max="8961" width="0.85546875" style="1" customWidth="1"/>
    <col min="8962" max="8962" width="26.28515625" style="1" customWidth="1"/>
    <col min="8963" max="8963" width="11" style="1" customWidth="1"/>
    <col min="8964" max="8964" width="17.7109375" style="1" customWidth="1"/>
    <col min="8965" max="8965" width="10.5703125" style="1" customWidth="1"/>
    <col min="8966" max="8966" width="11.7109375" style="1" customWidth="1"/>
    <col min="8967" max="8968" width="9.140625" style="1"/>
    <col min="8969" max="8969" width="9.7109375" style="1" customWidth="1"/>
    <col min="8970" max="8970" width="11.42578125" style="1" customWidth="1"/>
    <col min="8971" max="8971" width="8.7109375" style="1" customWidth="1"/>
    <col min="8972" max="8972" width="9.140625" style="1" customWidth="1"/>
    <col min="8973" max="8974" width="12.28515625" style="1" customWidth="1"/>
    <col min="8975" max="9216" width="9.140625" style="1"/>
    <col min="9217" max="9217" width="0.85546875" style="1" customWidth="1"/>
    <col min="9218" max="9218" width="26.28515625" style="1" customWidth="1"/>
    <col min="9219" max="9219" width="11" style="1" customWidth="1"/>
    <col min="9220" max="9220" width="17.7109375" style="1" customWidth="1"/>
    <col min="9221" max="9221" width="10.5703125" style="1" customWidth="1"/>
    <col min="9222" max="9222" width="11.7109375" style="1" customWidth="1"/>
    <col min="9223" max="9224" width="9.140625" style="1"/>
    <col min="9225" max="9225" width="9.7109375" style="1" customWidth="1"/>
    <col min="9226" max="9226" width="11.42578125" style="1" customWidth="1"/>
    <col min="9227" max="9227" width="8.7109375" style="1" customWidth="1"/>
    <col min="9228" max="9228" width="9.140625" style="1" customWidth="1"/>
    <col min="9229" max="9230" width="12.28515625" style="1" customWidth="1"/>
    <col min="9231" max="9472" width="9.140625" style="1"/>
    <col min="9473" max="9473" width="0.85546875" style="1" customWidth="1"/>
    <col min="9474" max="9474" width="26.28515625" style="1" customWidth="1"/>
    <col min="9475" max="9475" width="11" style="1" customWidth="1"/>
    <col min="9476" max="9476" width="17.7109375" style="1" customWidth="1"/>
    <col min="9477" max="9477" width="10.5703125" style="1" customWidth="1"/>
    <col min="9478" max="9478" width="11.7109375" style="1" customWidth="1"/>
    <col min="9479" max="9480" width="9.140625" style="1"/>
    <col min="9481" max="9481" width="9.7109375" style="1" customWidth="1"/>
    <col min="9482" max="9482" width="11.42578125" style="1" customWidth="1"/>
    <col min="9483" max="9483" width="8.7109375" style="1" customWidth="1"/>
    <col min="9484" max="9484" width="9.140625" style="1" customWidth="1"/>
    <col min="9485" max="9486" width="12.28515625" style="1" customWidth="1"/>
    <col min="9487" max="9728" width="9.140625" style="1"/>
    <col min="9729" max="9729" width="0.85546875" style="1" customWidth="1"/>
    <col min="9730" max="9730" width="26.28515625" style="1" customWidth="1"/>
    <col min="9731" max="9731" width="11" style="1" customWidth="1"/>
    <col min="9732" max="9732" width="17.7109375" style="1" customWidth="1"/>
    <col min="9733" max="9733" width="10.5703125" style="1" customWidth="1"/>
    <col min="9734" max="9734" width="11.7109375" style="1" customWidth="1"/>
    <col min="9735" max="9736" width="9.140625" style="1"/>
    <col min="9737" max="9737" width="9.7109375" style="1" customWidth="1"/>
    <col min="9738" max="9738" width="11.42578125" style="1" customWidth="1"/>
    <col min="9739" max="9739" width="8.7109375" style="1" customWidth="1"/>
    <col min="9740" max="9740" width="9.140625" style="1" customWidth="1"/>
    <col min="9741" max="9742" width="12.28515625" style="1" customWidth="1"/>
    <col min="9743" max="9984" width="9.140625" style="1"/>
    <col min="9985" max="9985" width="0.85546875" style="1" customWidth="1"/>
    <col min="9986" max="9986" width="26.28515625" style="1" customWidth="1"/>
    <col min="9987" max="9987" width="11" style="1" customWidth="1"/>
    <col min="9988" max="9988" width="17.7109375" style="1" customWidth="1"/>
    <col min="9989" max="9989" width="10.5703125" style="1" customWidth="1"/>
    <col min="9990" max="9990" width="11.7109375" style="1" customWidth="1"/>
    <col min="9991" max="9992" width="9.140625" style="1"/>
    <col min="9993" max="9993" width="9.7109375" style="1" customWidth="1"/>
    <col min="9994" max="9994" width="11.42578125" style="1" customWidth="1"/>
    <col min="9995" max="9995" width="8.7109375" style="1" customWidth="1"/>
    <col min="9996" max="9996" width="9.140625" style="1" customWidth="1"/>
    <col min="9997" max="9998" width="12.28515625" style="1" customWidth="1"/>
    <col min="9999" max="10240" width="9.140625" style="1"/>
    <col min="10241" max="10241" width="0.85546875" style="1" customWidth="1"/>
    <col min="10242" max="10242" width="26.28515625" style="1" customWidth="1"/>
    <col min="10243" max="10243" width="11" style="1" customWidth="1"/>
    <col min="10244" max="10244" width="17.7109375" style="1" customWidth="1"/>
    <col min="10245" max="10245" width="10.5703125" style="1" customWidth="1"/>
    <col min="10246" max="10246" width="11.7109375" style="1" customWidth="1"/>
    <col min="10247" max="10248" width="9.140625" style="1"/>
    <col min="10249" max="10249" width="9.7109375" style="1" customWidth="1"/>
    <col min="10250" max="10250" width="11.42578125" style="1" customWidth="1"/>
    <col min="10251" max="10251" width="8.7109375" style="1" customWidth="1"/>
    <col min="10252" max="10252" width="9.140625" style="1" customWidth="1"/>
    <col min="10253" max="10254" width="12.28515625" style="1" customWidth="1"/>
    <col min="10255" max="10496" width="9.140625" style="1"/>
    <col min="10497" max="10497" width="0.85546875" style="1" customWidth="1"/>
    <col min="10498" max="10498" width="26.28515625" style="1" customWidth="1"/>
    <col min="10499" max="10499" width="11" style="1" customWidth="1"/>
    <col min="10500" max="10500" width="17.7109375" style="1" customWidth="1"/>
    <col min="10501" max="10501" width="10.5703125" style="1" customWidth="1"/>
    <col min="10502" max="10502" width="11.7109375" style="1" customWidth="1"/>
    <col min="10503" max="10504" width="9.140625" style="1"/>
    <col min="10505" max="10505" width="9.7109375" style="1" customWidth="1"/>
    <col min="10506" max="10506" width="11.42578125" style="1" customWidth="1"/>
    <col min="10507" max="10507" width="8.7109375" style="1" customWidth="1"/>
    <col min="10508" max="10508" width="9.140625" style="1" customWidth="1"/>
    <col min="10509" max="10510" width="12.28515625" style="1" customWidth="1"/>
    <col min="10511" max="10752" width="9.140625" style="1"/>
    <col min="10753" max="10753" width="0.85546875" style="1" customWidth="1"/>
    <col min="10754" max="10754" width="26.28515625" style="1" customWidth="1"/>
    <col min="10755" max="10755" width="11" style="1" customWidth="1"/>
    <col min="10756" max="10756" width="17.7109375" style="1" customWidth="1"/>
    <col min="10757" max="10757" width="10.5703125" style="1" customWidth="1"/>
    <col min="10758" max="10758" width="11.7109375" style="1" customWidth="1"/>
    <col min="10759" max="10760" width="9.140625" style="1"/>
    <col min="10761" max="10761" width="9.7109375" style="1" customWidth="1"/>
    <col min="10762" max="10762" width="11.42578125" style="1" customWidth="1"/>
    <col min="10763" max="10763" width="8.7109375" style="1" customWidth="1"/>
    <col min="10764" max="10764" width="9.140625" style="1" customWidth="1"/>
    <col min="10765" max="10766" width="12.28515625" style="1" customWidth="1"/>
    <col min="10767" max="11008" width="9.140625" style="1"/>
    <col min="11009" max="11009" width="0.85546875" style="1" customWidth="1"/>
    <col min="11010" max="11010" width="26.28515625" style="1" customWidth="1"/>
    <col min="11011" max="11011" width="11" style="1" customWidth="1"/>
    <col min="11012" max="11012" width="17.7109375" style="1" customWidth="1"/>
    <col min="11013" max="11013" width="10.5703125" style="1" customWidth="1"/>
    <col min="11014" max="11014" width="11.7109375" style="1" customWidth="1"/>
    <col min="11015" max="11016" width="9.140625" style="1"/>
    <col min="11017" max="11017" width="9.7109375" style="1" customWidth="1"/>
    <col min="11018" max="11018" width="11.42578125" style="1" customWidth="1"/>
    <col min="11019" max="11019" width="8.7109375" style="1" customWidth="1"/>
    <col min="11020" max="11020" width="9.140625" style="1" customWidth="1"/>
    <col min="11021" max="11022" width="12.28515625" style="1" customWidth="1"/>
    <col min="11023" max="11264" width="9.140625" style="1"/>
    <col min="11265" max="11265" width="0.85546875" style="1" customWidth="1"/>
    <col min="11266" max="11266" width="26.28515625" style="1" customWidth="1"/>
    <col min="11267" max="11267" width="11" style="1" customWidth="1"/>
    <col min="11268" max="11268" width="17.7109375" style="1" customWidth="1"/>
    <col min="11269" max="11269" width="10.5703125" style="1" customWidth="1"/>
    <col min="11270" max="11270" width="11.7109375" style="1" customWidth="1"/>
    <col min="11271" max="11272" width="9.140625" style="1"/>
    <col min="11273" max="11273" width="9.7109375" style="1" customWidth="1"/>
    <col min="11274" max="11274" width="11.42578125" style="1" customWidth="1"/>
    <col min="11275" max="11275" width="8.7109375" style="1" customWidth="1"/>
    <col min="11276" max="11276" width="9.140625" style="1" customWidth="1"/>
    <col min="11277" max="11278" width="12.28515625" style="1" customWidth="1"/>
    <col min="11279" max="11520" width="9.140625" style="1"/>
    <col min="11521" max="11521" width="0.85546875" style="1" customWidth="1"/>
    <col min="11522" max="11522" width="26.28515625" style="1" customWidth="1"/>
    <col min="11523" max="11523" width="11" style="1" customWidth="1"/>
    <col min="11524" max="11524" width="17.7109375" style="1" customWidth="1"/>
    <col min="11525" max="11525" width="10.5703125" style="1" customWidth="1"/>
    <col min="11526" max="11526" width="11.7109375" style="1" customWidth="1"/>
    <col min="11527" max="11528" width="9.140625" style="1"/>
    <col min="11529" max="11529" width="9.7109375" style="1" customWidth="1"/>
    <col min="11530" max="11530" width="11.42578125" style="1" customWidth="1"/>
    <col min="11531" max="11531" width="8.7109375" style="1" customWidth="1"/>
    <col min="11532" max="11532" width="9.140625" style="1" customWidth="1"/>
    <col min="11533" max="11534" width="12.28515625" style="1" customWidth="1"/>
    <col min="11535" max="11776" width="9.140625" style="1"/>
    <col min="11777" max="11777" width="0.85546875" style="1" customWidth="1"/>
    <col min="11778" max="11778" width="26.28515625" style="1" customWidth="1"/>
    <col min="11779" max="11779" width="11" style="1" customWidth="1"/>
    <col min="11780" max="11780" width="17.7109375" style="1" customWidth="1"/>
    <col min="11781" max="11781" width="10.5703125" style="1" customWidth="1"/>
    <col min="11782" max="11782" width="11.7109375" style="1" customWidth="1"/>
    <col min="11783" max="11784" width="9.140625" style="1"/>
    <col min="11785" max="11785" width="9.7109375" style="1" customWidth="1"/>
    <col min="11786" max="11786" width="11.42578125" style="1" customWidth="1"/>
    <col min="11787" max="11787" width="8.7109375" style="1" customWidth="1"/>
    <col min="11788" max="11788" width="9.140625" style="1" customWidth="1"/>
    <col min="11789" max="11790" width="12.28515625" style="1" customWidth="1"/>
    <col min="11791" max="12032" width="9.140625" style="1"/>
    <col min="12033" max="12033" width="0.85546875" style="1" customWidth="1"/>
    <col min="12034" max="12034" width="26.28515625" style="1" customWidth="1"/>
    <col min="12035" max="12035" width="11" style="1" customWidth="1"/>
    <col min="12036" max="12036" width="17.7109375" style="1" customWidth="1"/>
    <col min="12037" max="12037" width="10.5703125" style="1" customWidth="1"/>
    <col min="12038" max="12038" width="11.7109375" style="1" customWidth="1"/>
    <col min="12039" max="12040" width="9.140625" style="1"/>
    <col min="12041" max="12041" width="9.7109375" style="1" customWidth="1"/>
    <col min="12042" max="12042" width="11.42578125" style="1" customWidth="1"/>
    <col min="12043" max="12043" width="8.7109375" style="1" customWidth="1"/>
    <col min="12044" max="12044" width="9.140625" style="1" customWidth="1"/>
    <col min="12045" max="12046" width="12.28515625" style="1" customWidth="1"/>
    <col min="12047" max="12288" width="9.140625" style="1"/>
    <col min="12289" max="12289" width="0.85546875" style="1" customWidth="1"/>
    <col min="12290" max="12290" width="26.28515625" style="1" customWidth="1"/>
    <col min="12291" max="12291" width="11" style="1" customWidth="1"/>
    <col min="12292" max="12292" width="17.7109375" style="1" customWidth="1"/>
    <col min="12293" max="12293" width="10.5703125" style="1" customWidth="1"/>
    <col min="12294" max="12294" width="11.7109375" style="1" customWidth="1"/>
    <col min="12295" max="12296" width="9.140625" style="1"/>
    <col min="12297" max="12297" width="9.7109375" style="1" customWidth="1"/>
    <col min="12298" max="12298" width="11.42578125" style="1" customWidth="1"/>
    <col min="12299" max="12299" width="8.7109375" style="1" customWidth="1"/>
    <col min="12300" max="12300" width="9.140625" style="1" customWidth="1"/>
    <col min="12301" max="12302" width="12.28515625" style="1" customWidth="1"/>
    <col min="12303" max="12544" width="9.140625" style="1"/>
    <col min="12545" max="12545" width="0.85546875" style="1" customWidth="1"/>
    <col min="12546" max="12546" width="26.28515625" style="1" customWidth="1"/>
    <col min="12547" max="12547" width="11" style="1" customWidth="1"/>
    <col min="12548" max="12548" width="17.7109375" style="1" customWidth="1"/>
    <col min="12549" max="12549" width="10.5703125" style="1" customWidth="1"/>
    <col min="12550" max="12550" width="11.7109375" style="1" customWidth="1"/>
    <col min="12551" max="12552" width="9.140625" style="1"/>
    <col min="12553" max="12553" width="9.7109375" style="1" customWidth="1"/>
    <col min="12554" max="12554" width="11.42578125" style="1" customWidth="1"/>
    <col min="12555" max="12555" width="8.7109375" style="1" customWidth="1"/>
    <col min="12556" max="12556" width="9.140625" style="1" customWidth="1"/>
    <col min="12557" max="12558" width="12.28515625" style="1" customWidth="1"/>
    <col min="12559" max="12800" width="9.140625" style="1"/>
    <col min="12801" max="12801" width="0.85546875" style="1" customWidth="1"/>
    <col min="12802" max="12802" width="26.28515625" style="1" customWidth="1"/>
    <col min="12803" max="12803" width="11" style="1" customWidth="1"/>
    <col min="12804" max="12804" width="17.7109375" style="1" customWidth="1"/>
    <col min="12805" max="12805" width="10.5703125" style="1" customWidth="1"/>
    <col min="12806" max="12806" width="11.7109375" style="1" customWidth="1"/>
    <col min="12807" max="12808" width="9.140625" style="1"/>
    <col min="12809" max="12809" width="9.7109375" style="1" customWidth="1"/>
    <col min="12810" max="12810" width="11.42578125" style="1" customWidth="1"/>
    <col min="12811" max="12811" width="8.7109375" style="1" customWidth="1"/>
    <col min="12812" max="12812" width="9.140625" style="1" customWidth="1"/>
    <col min="12813" max="12814" width="12.28515625" style="1" customWidth="1"/>
    <col min="12815" max="13056" width="9.140625" style="1"/>
    <col min="13057" max="13057" width="0.85546875" style="1" customWidth="1"/>
    <col min="13058" max="13058" width="26.28515625" style="1" customWidth="1"/>
    <col min="13059" max="13059" width="11" style="1" customWidth="1"/>
    <col min="13060" max="13060" width="17.7109375" style="1" customWidth="1"/>
    <col min="13061" max="13061" width="10.5703125" style="1" customWidth="1"/>
    <col min="13062" max="13062" width="11.7109375" style="1" customWidth="1"/>
    <col min="13063" max="13064" width="9.140625" style="1"/>
    <col min="13065" max="13065" width="9.7109375" style="1" customWidth="1"/>
    <col min="13066" max="13066" width="11.42578125" style="1" customWidth="1"/>
    <col min="13067" max="13067" width="8.7109375" style="1" customWidth="1"/>
    <col min="13068" max="13068" width="9.140625" style="1" customWidth="1"/>
    <col min="13069" max="13070" width="12.28515625" style="1" customWidth="1"/>
    <col min="13071" max="13312" width="9.140625" style="1"/>
    <col min="13313" max="13313" width="0.85546875" style="1" customWidth="1"/>
    <col min="13314" max="13314" width="26.28515625" style="1" customWidth="1"/>
    <col min="13315" max="13315" width="11" style="1" customWidth="1"/>
    <col min="13316" max="13316" width="17.7109375" style="1" customWidth="1"/>
    <col min="13317" max="13317" width="10.5703125" style="1" customWidth="1"/>
    <col min="13318" max="13318" width="11.7109375" style="1" customWidth="1"/>
    <col min="13319" max="13320" width="9.140625" style="1"/>
    <col min="13321" max="13321" width="9.7109375" style="1" customWidth="1"/>
    <col min="13322" max="13322" width="11.42578125" style="1" customWidth="1"/>
    <col min="13323" max="13323" width="8.7109375" style="1" customWidth="1"/>
    <col min="13324" max="13324" width="9.140625" style="1" customWidth="1"/>
    <col min="13325" max="13326" width="12.28515625" style="1" customWidth="1"/>
    <col min="13327" max="13568" width="9.140625" style="1"/>
    <col min="13569" max="13569" width="0.85546875" style="1" customWidth="1"/>
    <col min="13570" max="13570" width="26.28515625" style="1" customWidth="1"/>
    <col min="13571" max="13571" width="11" style="1" customWidth="1"/>
    <col min="13572" max="13572" width="17.7109375" style="1" customWidth="1"/>
    <col min="13573" max="13573" width="10.5703125" style="1" customWidth="1"/>
    <col min="13574" max="13574" width="11.7109375" style="1" customWidth="1"/>
    <col min="13575" max="13576" width="9.140625" style="1"/>
    <col min="13577" max="13577" width="9.7109375" style="1" customWidth="1"/>
    <col min="13578" max="13578" width="11.42578125" style="1" customWidth="1"/>
    <col min="13579" max="13579" width="8.7109375" style="1" customWidth="1"/>
    <col min="13580" max="13580" width="9.140625" style="1" customWidth="1"/>
    <col min="13581" max="13582" width="12.28515625" style="1" customWidth="1"/>
    <col min="13583" max="13824" width="9.140625" style="1"/>
    <col min="13825" max="13825" width="0.85546875" style="1" customWidth="1"/>
    <col min="13826" max="13826" width="26.28515625" style="1" customWidth="1"/>
    <col min="13827" max="13827" width="11" style="1" customWidth="1"/>
    <col min="13828" max="13828" width="17.7109375" style="1" customWidth="1"/>
    <col min="13829" max="13829" width="10.5703125" style="1" customWidth="1"/>
    <col min="13830" max="13830" width="11.7109375" style="1" customWidth="1"/>
    <col min="13831" max="13832" width="9.140625" style="1"/>
    <col min="13833" max="13833" width="9.7109375" style="1" customWidth="1"/>
    <col min="13834" max="13834" width="11.42578125" style="1" customWidth="1"/>
    <col min="13835" max="13835" width="8.7109375" style="1" customWidth="1"/>
    <col min="13836" max="13836" width="9.140625" style="1" customWidth="1"/>
    <col min="13837" max="13838" width="12.28515625" style="1" customWidth="1"/>
    <col min="13839" max="14080" width="9.140625" style="1"/>
    <col min="14081" max="14081" width="0.85546875" style="1" customWidth="1"/>
    <col min="14082" max="14082" width="26.28515625" style="1" customWidth="1"/>
    <col min="14083" max="14083" width="11" style="1" customWidth="1"/>
    <col min="14084" max="14084" width="17.7109375" style="1" customWidth="1"/>
    <col min="14085" max="14085" width="10.5703125" style="1" customWidth="1"/>
    <col min="14086" max="14086" width="11.7109375" style="1" customWidth="1"/>
    <col min="14087" max="14088" width="9.140625" style="1"/>
    <col min="14089" max="14089" width="9.7109375" style="1" customWidth="1"/>
    <col min="14090" max="14090" width="11.42578125" style="1" customWidth="1"/>
    <col min="14091" max="14091" width="8.7109375" style="1" customWidth="1"/>
    <col min="14092" max="14092" width="9.140625" style="1" customWidth="1"/>
    <col min="14093" max="14094" width="12.28515625" style="1" customWidth="1"/>
    <col min="14095" max="14336" width="9.140625" style="1"/>
    <col min="14337" max="14337" width="0.85546875" style="1" customWidth="1"/>
    <col min="14338" max="14338" width="26.28515625" style="1" customWidth="1"/>
    <col min="14339" max="14339" width="11" style="1" customWidth="1"/>
    <col min="14340" max="14340" width="17.7109375" style="1" customWidth="1"/>
    <col min="14341" max="14341" width="10.5703125" style="1" customWidth="1"/>
    <col min="14342" max="14342" width="11.7109375" style="1" customWidth="1"/>
    <col min="14343" max="14344" width="9.140625" style="1"/>
    <col min="14345" max="14345" width="9.7109375" style="1" customWidth="1"/>
    <col min="14346" max="14346" width="11.42578125" style="1" customWidth="1"/>
    <col min="14347" max="14347" width="8.7109375" style="1" customWidth="1"/>
    <col min="14348" max="14348" width="9.140625" style="1" customWidth="1"/>
    <col min="14349" max="14350" width="12.28515625" style="1" customWidth="1"/>
    <col min="14351" max="14592" width="9.140625" style="1"/>
    <col min="14593" max="14593" width="0.85546875" style="1" customWidth="1"/>
    <col min="14594" max="14594" width="26.28515625" style="1" customWidth="1"/>
    <col min="14595" max="14595" width="11" style="1" customWidth="1"/>
    <col min="14596" max="14596" width="17.7109375" style="1" customWidth="1"/>
    <col min="14597" max="14597" width="10.5703125" style="1" customWidth="1"/>
    <col min="14598" max="14598" width="11.7109375" style="1" customWidth="1"/>
    <col min="14599" max="14600" width="9.140625" style="1"/>
    <col min="14601" max="14601" width="9.7109375" style="1" customWidth="1"/>
    <col min="14602" max="14602" width="11.42578125" style="1" customWidth="1"/>
    <col min="14603" max="14603" width="8.7109375" style="1" customWidth="1"/>
    <col min="14604" max="14604" width="9.140625" style="1" customWidth="1"/>
    <col min="14605" max="14606" width="12.28515625" style="1" customWidth="1"/>
    <col min="14607" max="14848" width="9.140625" style="1"/>
    <col min="14849" max="14849" width="0.85546875" style="1" customWidth="1"/>
    <col min="14850" max="14850" width="26.28515625" style="1" customWidth="1"/>
    <col min="14851" max="14851" width="11" style="1" customWidth="1"/>
    <col min="14852" max="14852" width="17.7109375" style="1" customWidth="1"/>
    <col min="14853" max="14853" width="10.5703125" style="1" customWidth="1"/>
    <col min="14854" max="14854" width="11.7109375" style="1" customWidth="1"/>
    <col min="14855" max="14856" width="9.140625" style="1"/>
    <col min="14857" max="14857" width="9.7109375" style="1" customWidth="1"/>
    <col min="14858" max="14858" width="11.42578125" style="1" customWidth="1"/>
    <col min="14859" max="14859" width="8.7109375" style="1" customWidth="1"/>
    <col min="14860" max="14860" width="9.140625" style="1" customWidth="1"/>
    <col min="14861" max="14862" width="12.28515625" style="1" customWidth="1"/>
    <col min="14863" max="15104" width="9.140625" style="1"/>
    <col min="15105" max="15105" width="0.85546875" style="1" customWidth="1"/>
    <col min="15106" max="15106" width="26.28515625" style="1" customWidth="1"/>
    <col min="15107" max="15107" width="11" style="1" customWidth="1"/>
    <col min="15108" max="15108" width="17.7109375" style="1" customWidth="1"/>
    <col min="15109" max="15109" width="10.5703125" style="1" customWidth="1"/>
    <col min="15110" max="15110" width="11.7109375" style="1" customWidth="1"/>
    <col min="15111" max="15112" width="9.140625" style="1"/>
    <col min="15113" max="15113" width="9.7109375" style="1" customWidth="1"/>
    <col min="15114" max="15114" width="11.42578125" style="1" customWidth="1"/>
    <col min="15115" max="15115" width="8.7109375" style="1" customWidth="1"/>
    <col min="15116" max="15116" width="9.140625" style="1" customWidth="1"/>
    <col min="15117" max="15118" width="12.28515625" style="1" customWidth="1"/>
    <col min="15119" max="15360" width="9.140625" style="1"/>
    <col min="15361" max="15361" width="0.85546875" style="1" customWidth="1"/>
    <col min="15362" max="15362" width="26.28515625" style="1" customWidth="1"/>
    <col min="15363" max="15363" width="11" style="1" customWidth="1"/>
    <col min="15364" max="15364" width="17.7109375" style="1" customWidth="1"/>
    <col min="15365" max="15365" width="10.5703125" style="1" customWidth="1"/>
    <col min="15366" max="15366" width="11.7109375" style="1" customWidth="1"/>
    <col min="15367" max="15368" width="9.140625" style="1"/>
    <col min="15369" max="15369" width="9.7109375" style="1" customWidth="1"/>
    <col min="15370" max="15370" width="11.42578125" style="1" customWidth="1"/>
    <col min="15371" max="15371" width="8.7109375" style="1" customWidth="1"/>
    <col min="15372" max="15372" width="9.140625" style="1" customWidth="1"/>
    <col min="15373" max="15374" width="12.28515625" style="1" customWidth="1"/>
    <col min="15375" max="15616" width="9.140625" style="1"/>
    <col min="15617" max="15617" width="0.85546875" style="1" customWidth="1"/>
    <col min="15618" max="15618" width="26.28515625" style="1" customWidth="1"/>
    <col min="15619" max="15619" width="11" style="1" customWidth="1"/>
    <col min="15620" max="15620" width="17.7109375" style="1" customWidth="1"/>
    <col min="15621" max="15621" width="10.5703125" style="1" customWidth="1"/>
    <col min="15622" max="15622" width="11.7109375" style="1" customWidth="1"/>
    <col min="15623" max="15624" width="9.140625" style="1"/>
    <col min="15625" max="15625" width="9.7109375" style="1" customWidth="1"/>
    <col min="15626" max="15626" width="11.42578125" style="1" customWidth="1"/>
    <col min="15627" max="15627" width="8.7109375" style="1" customWidth="1"/>
    <col min="15628" max="15628" width="9.140625" style="1" customWidth="1"/>
    <col min="15629" max="15630" width="12.28515625" style="1" customWidth="1"/>
    <col min="15631" max="15872" width="9.140625" style="1"/>
    <col min="15873" max="15873" width="0.85546875" style="1" customWidth="1"/>
    <col min="15874" max="15874" width="26.28515625" style="1" customWidth="1"/>
    <col min="15875" max="15875" width="11" style="1" customWidth="1"/>
    <col min="15876" max="15876" width="17.7109375" style="1" customWidth="1"/>
    <col min="15877" max="15877" width="10.5703125" style="1" customWidth="1"/>
    <col min="15878" max="15878" width="11.7109375" style="1" customWidth="1"/>
    <col min="15879" max="15880" width="9.140625" style="1"/>
    <col min="15881" max="15881" width="9.7109375" style="1" customWidth="1"/>
    <col min="15882" max="15882" width="11.42578125" style="1" customWidth="1"/>
    <col min="15883" max="15883" width="8.7109375" style="1" customWidth="1"/>
    <col min="15884" max="15884" width="9.140625" style="1" customWidth="1"/>
    <col min="15885" max="15886" width="12.28515625" style="1" customWidth="1"/>
    <col min="15887" max="16128" width="9.140625" style="1"/>
    <col min="16129" max="16129" width="0.85546875" style="1" customWidth="1"/>
    <col min="16130" max="16130" width="26.28515625" style="1" customWidth="1"/>
    <col min="16131" max="16131" width="11" style="1" customWidth="1"/>
    <col min="16132" max="16132" width="17.7109375" style="1" customWidth="1"/>
    <col min="16133" max="16133" width="10.5703125" style="1" customWidth="1"/>
    <col min="16134" max="16134" width="11.7109375" style="1" customWidth="1"/>
    <col min="16135" max="16136" width="9.140625" style="1"/>
    <col min="16137" max="16137" width="9.7109375" style="1" customWidth="1"/>
    <col min="16138" max="16138" width="11.42578125" style="1" customWidth="1"/>
    <col min="16139" max="16139" width="8.7109375" style="1" customWidth="1"/>
    <col min="16140" max="16140" width="9.140625" style="1" customWidth="1"/>
    <col min="16141" max="16142" width="12.28515625" style="1" customWidth="1"/>
    <col min="16143" max="16384" width="9.140625" style="1"/>
  </cols>
  <sheetData>
    <row r="1" spans="2:16" ht="14.1" customHeight="1" x14ac:dyDescent="0.25">
      <c r="B1" s="2" t="s">
        <v>187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2:16" ht="14.1" customHeight="1" x14ac:dyDescent="0.25">
      <c r="B2" s="77"/>
      <c r="C2" s="77"/>
      <c r="L2" s="78"/>
      <c r="M2" s="78"/>
      <c r="N2" s="78"/>
    </row>
    <row r="3" spans="2:16" ht="14.1" customHeight="1" x14ac:dyDescent="0.25">
      <c r="B3" s="79" t="s">
        <v>188</v>
      </c>
      <c r="C3" s="80"/>
      <c r="D3" s="80"/>
      <c r="E3" s="80"/>
      <c r="F3" s="80"/>
      <c r="G3" s="81"/>
      <c r="H3" s="7" t="s">
        <v>4</v>
      </c>
      <c r="I3" s="6" t="s">
        <v>5</v>
      </c>
      <c r="J3" s="6" t="s">
        <v>6</v>
      </c>
      <c r="K3" s="6" t="s">
        <v>189</v>
      </c>
      <c r="L3" s="6"/>
      <c r="M3" s="6"/>
      <c r="N3" s="6"/>
    </row>
    <row r="4" spans="2:16" ht="33" customHeight="1" x14ac:dyDescent="0.25">
      <c r="B4" s="83"/>
      <c r="C4" s="84"/>
      <c r="D4" s="84"/>
      <c r="E4" s="84"/>
      <c r="F4" s="84"/>
      <c r="G4" s="85"/>
      <c r="H4" s="14"/>
      <c r="I4" s="6"/>
      <c r="J4" s="6"/>
      <c r="K4" s="6" t="s">
        <v>190</v>
      </c>
      <c r="L4" s="6"/>
      <c r="M4" s="6" t="s">
        <v>191</v>
      </c>
      <c r="N4" s="6"/>
      <c r="P4" s="1" t="s">
        <v>192</v>
      </c>
    </row>
    <row r="5" spans="2:16" ht="14.1" customHeight="1" x14ac:dyDescent="0.25">
      <c r="B5" s="8">
        <v>1</v>
      </c>
      <c r="C5" s="9"/>
      <c r="D5" s="9"/>
      <c r="E5" s="9"/>
      <c r="F5" s="9"/>
      <c r="G5" s="10"/>
      <c r="H5" s="18"/>
      <c r="I5" s="15">
        <v>2</v>
      </c>
      <c r="J5" s="15">
        <v>3</v>
      </c>
      <c r="K5" s="8">
        <v>4</v>
      </c>
      <c r="L5" s="10"/>
      <c r="M5" s="8">
        <v>5</v>
      </c>
      <c r="N5" s="10"/>
    </row>
    <row r="6" spans="2:16" ht="14.1" customHeight="1" x14ac:dyDescent="0.25">
      <c r="B6" s="87" t="s">
        <v>193</v>
      </c>
      <c r="C6" s="88"/>
      <c r="D6" s="88"/>
      <c r="E6" s="88"/>
      <c r="F6" s="88"/>
      <c r="G6" s="89"/>
      <c r="H6" s="19" t="s">
        <v>29</v>
      </c>
      <c r="I6" s="19">
        <v>1</v>
      </c>
      <c r="J6" s="20">
        <f>J7+J9+J11+J12</f>
        <v>0</v>
      </c>
      <c r="K6" s="103">
        <f>K7+K9+K11+K12</f>
        <v>0</v>
      </c>
      <c r="L6" s="104"/>
      <c r="M6" s="103">
        <f>M7+M9+M11+M12</f>
        <v>0</v>
      </c>
      <c r="N6" s="104"/>
    </row>
    <row r="7" spans="2:16" ht="14.1" customHeight="1" x14ac:dyDescent="0.25">
      <c r="B7" s="93" t="s">
        <v>194</v>
      </c>
      <c r="C7" s="94"/>
      <c r="D7" s="94"/>
      <c r="E7" s="94"/>
      <c r="F7" s="94"/>
      <c r="G7" s="95"/>
      <c r="H7" s="19" t="s">
        <v>171</v>
      </c>
      <c r="I7" s="19" t="s">
        <v>195</v>
      </c>
      <c r="J7" s="22"/>
      <c r="K7" s="99"/>
      <c r="L7" s="100"/>
      <c r="M7" s="99"/>
      <c r="N7" s="100"/>
    </row>
    <row r="8" spans="2:16" ht="14.1" customHeight="1" x14ac:dyDescent="0.25">
      <c r="B8" s="121" t="s">
        <v>196</v>
      </c>
      <c r="C8" s="122"/>
      <c r="D8" s="122"/>
      <c r="E8" s="122"/>
      <c r="F8" s="122"/>
      <c r="G8" s="123"/>
      <c r="H8" s="19" t="s">
        <v>173</v>
      </c>
      <c r="I8" s="19" t="s">
        <v>197</v>
      </c>
      <c r="J8" s="22"/>
      <c r="K8" s="99"/>
      <c r="L8" s="100"/>
      <c r="M8" s="99"/>
      <c r="N8" s="100"/>
    </row>
    <row r="9" spans="2:16" ht="14.1" customHeight="1" x14ac:dyDescent="0.25">
      <c r="B9" s="93" t="s">
        <v>198</v>
      </c>
      <c r="C9" s="94"/>
      <c r="D9" s="94"/>
      <c r="E9" s="94"/>
      <c r="F9" s="94"/>
      <c r="G9" s="95"/>
      <c r="H9" s="19" t="s">
        <v>182</v>
      </c>
      <c r="I9" s="19" t="s">
        <v>199</v>
      </c>
      <c r="J9" s="22"/>
      <c r="K9" s="99"/>
      <c r="L9" s="100"/>
      <c r="M9" s="99"/>
      <c r="N9" s="100"/>
    </row>
    <row r="10" spans="2:16" ht="14.1" customHeight="1" x14ac:dyDescent="0.25">
      <c r="B10" s="121" t="s">
        <v>200</v>
      </c>
      <c r="C10" s="122"/>
      <c r="D10" s="122"/>
      <c r="E10" s="122"/>
      <c r="F10" s="122"/>
      <c r="G10" s="123"/>
      <c r="H10" s="19" t="s">
        <v>201</v>
      </c>
      <c r="I10" s="19" t="s">
        <v>202</v>
      </c>
      <c r="J10" s="22"/>
      <c r="K10" s="99"/>
      <c r="L10" s="100"/>
      <c r="M10" s="99"/>
      <c r="N10" s="100"/>
    </row>
    <row r="11" spans="2:16" ht="14.1" customHeight="1" x14ac:dyDescent="0.25">
      <c r="B11" s="93" t="s">
        <v>203</v>
      </c>
      <c r="C11" s="94"/>
      <c r="D11" s="94"/>
      <c r="E11" s="94"/>
      <c r="F11" s="94"/>
      <c r="G11" s="95"/>
      <c r="H11" s="19" t="s">
        <v>183</v>
      </c>
      <c r="I11" s="19" t="s">
        <v>204</v>
      </c>
      <c r="J11" s="22"/>
      <c r="K11" s="99"/>
      <c r="L11" s="100"/>
      <c r="M11" s="99"/>
      <c r="N11" s="100"/>
    </row>
    <row r="12" spans="2:16" ht="14.1" customHeight="1" x14ac:dyDescent="0.25">
      <c r="B12" s="93" t="s">
        <v>205</v>
      </c>
      <c r="C12" s="94"/>
      <c r="D12" s="94"/>
      <c r="E12" s="94"/>
      <c r="F12" s="94"/>
      <c r="G12" s="95"/>
      <c r="H12" s="19" t="s">
        <v>185</v>
      </c>
      <c r="I12" s="19" t="s">
        <v>206</v>
      </c>
      <c r="J12" s="22"/>
      <c r="K12" s="124"/>
      <c r="L12" s="125"/>
      <c r="M12" s="99"/>
      <c r="N12" s="100"/>
    </row>
    <row r="13" spans="2:16" ht="14.1" customHeight="1" x14ac:dyDescent="0.25">
      <c r="B13" s="87" t="s">
        <v>207</v>
      </c>
      <c r="C13" s="88"/>
      <c r="D13" s="88"/>
      <c r="E13" s="88"/>
      <c r="F13" s="88"/>
      <c r="G13" s="89"/>
      <c r="H13" s="19" t="s">
        <v>31</v>
      </c>
      <c r="I13" s="19" t="s">
        <v>32</v>
      </c>
      <c r="J13" s="20">
        <f>J14+J15</f>
        <v>0</v>
      </c>
      <c r="K13" s="126"/>
      <c r="L13" s="127"/>
      <c r="M13" s="103">
        <f>M14+M15</f>
        <v>0</v>
      </c>
      <c r="N13" s="104">
        <f>N14+N15+N16+N17</f>
        <v>0</v>
      </c>
    </row>
    <row r="14" spans="2:16" ht="14.1" customHeight="1" x14ac:dyDescent="0.25">
      <c r="B14" s="93" t="s">
        <v>208</v>
      </c>
      <c r="C14" s="94"/>
      <c r="D14" s="94"/>
      <c r="E14" s="94"/>
      <c r="F14" s="94"/>
      <c r="G14" s="95"/>
      <c r="H14" s="19" t="s">
        <v>209</v>
      </c>
      <c r="I14" s="19" t="s">
        <v>210</v>
      </c>
      <c r="J14" s="22"/>
      <c r="K14" s="126"/>
      <c r="L14" s="127"/>
      <c r="M14" s="99"/>
      <c r="N14" s="100"/>
    </row>
    <row r="15" spans="2:16" ht="33.75" customHeight="1" x14ac:dyDescent="0.25">
      <c r="B15" s="128" t="s">
        <v>211</v>
      </c>
      <c r="C15" s="129"/>
      <c r="D15" s="129"/>
      <c r="E15" s="129"/>
      <c r="F15" s="129"/>
      <c r="G15" s="130"/>
      <c r="H15" s="19" t="s">
        <v>212</v>
      </c>
      <c r="I15" s="19" t="s">
        <v>213</v>
      </c>
      <c r="J15" s="22"/>
      <c r="K15" s="126"/>
      <c r="L15" s="127"/>
      <c r="M15" s="99"/>
      <c r="N15" s="100"/>
    </row>
    <row r="16" spans="2:16" ht="15.75" customHeight="1" x14ac:dyDescent="0.25">
      <c r="B16" s="128" t="s">
        <v>214</v>
      </c>
      <c r="C16" s="129"/>
      <c r="D16" s="129"/>
      <c r="E16" s="129"/>
      <c r="F16" s="129"/>
      <c r="G16" s="130"/>
      <c r="H16" s="19" t="s">
        <v>215</v>
      </c>
      <c r="I16" s="19" t="s">
        <v>216</v>
      </c>
      <c r="J16" s="22"/>
      <c r="K16" s="126"/>
      <c r="L16" s="127"/>
      <c r="M16" s="99"/>
      <c r="N16" s="100"/>
    </row>
    <row r="17" spans="2:14" ht="14.1" customHeight="1" x14ac:dyDescent="0.25">
      <c r="B17" s="128" t="s">
        <v>217</v>
      </c>
      <c r="C17" s="129"/>
      <c r="D17" s="129"/>
      <c r="E17" s="129"/>
      <c r="F17" s="129"/>
      <c r="G17" s="130"/>
      <c r="H17" s="19" t="s">
        <v>218</v>
      </c>
      <c r="I17" s="19" t="s">
        <v>219</v>
      </c>
      <c r="J17" s="22"/>
      <c r="K17" s="126"/>
      <c r="L17" s="127"/>
      <c r="M17" s="99"/>
      <c r="N17" s="100"/>
    </row>
    <row r="18" spans="2:14" ht="12.95" customHeight="1" x14ac:dyDescent="0.25">
      <c r="B18" s="45"/>
      <c r="C18" s="45"/>
    </row>
    <row r="19" spans="2:14" x14ac:dyDescent="0.25">
      <c r="B19" s="1" t="s">
        <v>192</v>
      </c>
    </row>
  </sheetData>
  <mergeCells count="48">
    <mergeCell ref="B17:G17"/>
    <mergeCell ref="K17:L17"/>
    <mergeCell ref="M17:N17"/>
    <mergeCell ref="B15:G15"/>
    <mergeCell ref="K15:L15"/>
    <mergeCell ref="M15:N15"/>
    <mergeCell ref="B16:G16"/>
    <mergeCell ref="K16:L16"/>
    <mergeCell ref="M16:N16"/>
    <mergeCell ref="B13:G13"/>
    <mergeCell ref="K13:L13"/>
    <mergeCell ref="M13:N13"/>
    <mergeCell ref="B14:G14"/>
    <mergeCell ref="K14:L14"/>
    <mergeCell ref="M14:N14"/>
    <mergeCell ref="B11:G11"/>
    <mergeCell ref="K11:L11"/>
    <mergeCell ref="M11:N11"/>
    <mergeCell ref="B12:G12"/>
    <mergeCell ref="K12:L12"/>
    <mergeCell ref="M12:N12"/>
    <mergeCell ref="B9:G9"/>
    <mergeCell ref="K9:L9"/>
    <mergeCell ref="M9:N9"/>
    <mergeCell ref="B10:G10"/>
    <mergeCell ref="K10:L10"/>
    <mergeCell ref="M10:N10"/>
    <mergeCell ref="B7:G7"/>
    <mergeCell ref="K7:L7"/>
    <mergeCell ref="M7:N7"/>
    <mergeCell ref="B8:G8"/>
    <mergeCell ref="K8:L8"/>
    <mergeCell ref="M8:N8"/>
    <mergeCell ref="B5:G5"/>
    <mergeCell ref="K5:L5"/>
    <mergeCell ref="M5:N5"/>
    <mergeCell ref="B6:G6"/>
    <mergeCell ref="K6:L6"/>
    <mergeCell ref="M6:N6"/>
    <mergeCell ref="B1:M1"/>
    <mergeCell ref="L2:N2"/>
    <mergeCell ref="B3:G4"/>
    <mergeCell ref="H3:H4"/>
    <mergeCell ref="I3:I4"/>
    <mergeCell ref="J3:J4"/>
    <mergeCell ref="K3:N3"/>
    <mergeCell ref="K4:L4"/>
    <mergeCell ref="M4:N4"/>
  </mergeCells>
  <pageMargins left="0.70866141732283472" right="0.70866141732283472" top="0.74803149606299213" bottom="0.55118110236220474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B1:R57"/>
  <sheetViews>
    <sheetView workbookViewId="0">
      <pane xSplit="6" ySplit="7" topLeftCell="G8" activePane="bottomRight" state="frozenSplit"/>
      <selection pane="topRight" activeCell="G1" sqref="G1"/>
      <selection pane="bottomLeft" activeCell="A8" sqref="A8"/>
      <selection pane="bottomRight"/>
    </sheetView>
  </sheetViews>
  <sheetFormatPr defaultRowHeight="15.75" x14ac:dyDescent="0.25"/>
  <cols>
    <col min="1" max="1" width="0.85546875" style="1" customWidth="1"/>
    <col min="2" max="2" width="26.28515625" style="1" customWidth="1"/>
    <col min="3" max="3" width="11" style="1" customWidth="1"/>
    <col min="4" max="4" width="17.7109375" style="1" customWidth="1"/>
    <col min="5" max="5" width="10.5703125" style="1" customWidth="1"/>
    <col min="6" max="6" width="11.7109375" style="1" customWidth="1"/>
    <col min="7" max="8" width="9.140625" style="1"/>
    <col min="9" max="9" width="9.7109375" style="1" customWidth="1"/>
    <col min="10" max="10" width="11.42578125" style="1" customWidth="1"/>
    <col min="11" max="11" width="8.7109375" style="1" customWidth="1"/>
    <col min="12" max="12" width="9.140625" style="1" customWidth="1"/>
    <col min="13" max="14" width="12.28515625" style="1" customWidth="1"/>
    <col min="15" max="256" width="9.140625" style="1"/>
    <col min="257" max="257" width="0.85546875" style="1" customWidth="1"/>
    <col min="258" max="258" width="26.28515625" style="1" customWidth="1"/>
    <col min="259" max="259" width="11" style="1" customWidth="1"/>
    <col min="260" max="260" width="17.7109375" style="1" customWidth="1"/>
    <col min="261" max="261" width="10.5703125" style="1" customWidth="1"/>
    <col min="262" max="262" width="11.7109375" style="1" customWidth="1"/>
    <col min="263" max="264" width="9.140625" style="1"/>
    <col min="265" max="265" width="9.7109375" style="1" customWidth="1"/>
    <col min="266" max="266" width="11.42578125" style="1" customWidth="1"/>
    <col min="267" max="267" width="8.7109375" style="1" customWidth="1"/>
    <col min="268" max="268" width="9.140625" style="1" customWidth="1"/>
    <col min="269" max="270" width="12.28515625" style="1" customWidth="1"/>
    <col min="271" max="512" width="9.140625" style="1"/>
    <col min="513" max="513" width="0.85546875" style="1" customWidth="1"/>
    <col min="514" max="514" width="26.28515625" style="1" customWidth="1"/>
    <col min="515" max="515" width="11" style="1" customWidth="1"/>
    <col min="516" max="516" width="17.7109375" style="1" customWidth="1"/>
    <col min="517" max="517" width="10.5703125" style="1" customWidth="1"/>
    <col min="518" max="518" width="11.7109375" style="1" customWidth="1"/>
    <col min="519" max="520" width="9.140625" style="1"/>
    <col min="521" max="521" width="9.7109375" style="1" customWidth="1"/>
    <col min="522" max="522" width="11.42578125" style="1" customWidth="1"/>
    <col min="523" max="523" width="8.7109375" style="1" customWidth="1"/>
    <col min="524" max="524" width="9.140625" style="1" customWidth="1"/>
    <col min="525" max="526" width="12.28515625" style="1" customWidth="1"/>
    <col min="527" max="768" width="9.140625" style="1"/>
    <col min="769" max="769" width="0.85546875" style="1" customWidth="1"/>
    <col min="770" max="770" width="26.28515625" style="1" customWidth="1"/>
    <col min="771" max="771" width="11" style="1" customWidth="1"/>
    <col min="772" max="772" width="17.7109375" style="1" customWidth="1"/>
    <col min="773" max="773" width="10.5703125" style="1" customWidth="1"/>
    <col min="774" max="774" width="11.7109375" style="1" customWidth="1"/>
    <col min="775" max="776" width="9.140625" style="1"/>
    <col min="777" max="777" width="9.7109375" style="1" customWidth="1"/>
    <col min="778" max="778" width="11.42578125" style="1" customWidth="1"/>
    <col min="779" max="779" width="8.7109375" style="1" customWidth="1"/>
    <col min="780" max="780" width="9.140625" style="1" customWidth="1"/>
    <col min="781" max="782" width="12.28515625" style="1" customWidth="1"/>
    <col min="783" max="1024" width="9.140625" style="1"/>
    <col min="1025" max="1025" width="0.85546875" style="1" customWidth="1"/>
    <col min="1026" max="1026" width="26.28515625" style="1" customWidth="1"/>
    <col min="1027" max="1027" width="11" style="1" customWidth="1"/>
    <col min="1028" max="1028" width="17.7109375" style="1" customWidth="1"/>
    <col min="1029" max="1029" width="10.5703125" style="1" customWidth="1"/>
    <col min="1030" max="1030" width="11.7109375" style="1" customWidth="1"/>
    <col min="1031" max="1032" width="9.140625" style="1"/>
    <col min="1033" max="1033" width="9.7109375" style="1" customWidth="1"/>
    <col min="1034" max="1034" width="11.42578125" style="1" customWidth="1"/>
    <col min="1035" max="1035" width="8.7109375" style="1" customWidth="1"/>
    <col min="1036" max="1036" width="9.140625" style="1" customWidth="1"/>
    <col min="1037" max="1038" width="12.28515625" style="1" customWidth="1"/>
    <col min="1039" max="1280" width="9.140625" style="1"/>
    <col min="1281" max="1281" width="0.85546875" style="1" customWidth="1"/>
    <col min="1282" max="1282" width="26.28515625" style="1" customWidth="1"/>
    <col min="1283" max="1283" width="11" style="1" customWidth="1"/>
    <col min="1284" max="1284" width="17.7109375" style="1" customWidth="1"/>
    <col min="1285" max="1285" width="10.5703125" style="1" customWidth="1"/>
    <col min="1286" max="1286" width="11.7109375" style="1" customWidth="1"/>
    <col min="1287" max="1288" width="9.140625" style="1"/>
    <col min="1289" max="1289" width="9.7109375" style="1" customWidth="1"/>
    <col min="1290" max="1290" width="11.42578125" style="1" customWidth="1"/>
    <col min="1291" max="1291" width="8.7109375" style="1" customWidth="1"/>
    <col min="1292" max="1292" width="9.140625" style="1" customWidth="1"/>
    <col min="1293" max="1294" width="12.28515625" style="1" customWidth="1"/>
    <col min="1295" max="1536" width="9.140625" style="1"/>
    <col min="1537" max="1537" width="0.85546875" style="1" customWidth="1"/>
    <col min="1538" max="1538" width="26.28515625" style="1" customWidth="1"/>
    <col min="1539" max="1539" width="11" style="1" customWidth="1"/>
    <col min="1540" max="1540" width="17.7109375" style="1" customWidth="1"/>
    <col min="1541" max="1541" width="10.5703125" style="1" customWidth="1"/>
    <col min="1542" max="1542" width="11.7109375" style="1" customWidth="1"/>
    <col min="1543" max="1544" width="9.140625" style="1"/>
    <col min="1545" max="1545" width="9.7109375" style="1" customWidth="1"/>
    <col min="1546" max="1546" width="11.42578125" style="1" customWidth="1"/>
    <col min="1547" max="1547" width="8.7109375" style="1" customWidth="1"/>
    <col min="1548" max="1548" width="9.140625" style="1" customWidth="1"/>
    <col min="1549" max="1550" width="12.28515625" style="1" customWidth="1"/>
    <col min="1551" max="1792" width="9.140625" style="1"/>
    <col min="1793" max="1793" width="0.85546875" style="1" customWidth="1"/>
    <col min="1794" max="1794" width="26.28515625" style="1" customWidth="1"/>
    <col min="1795" max="1795" width="11" style="1" customWidth="1"/>
    <col min="1796" max="1796" width="17.7109375" style="1" customWidth="1"/>
    <col min="1797" max="1797" width="10.5703125" style="1" customWidth="1"/>
    <col min="1798" max="1798" width="11.7109375" style="1" customWidth="1"/>
    <col min="1799" max="1800" width="9.140625" style="1"/>
    <col min="1801" max="1801" width="9.7109375" style="1" customWidth="1"/>
    <col min="1802" max="1802" width="11.42578125" style="1" customWidth="1"/>
    <col min="1803" max="1803" width="8.7109375" style="1" customWidth="1"/>
    <col min="1804" max="1804" width="9.140625" style="1" customWidth="1"/>
    <col min="1805" max="1806" width="12.28515625" style="1" customWidth="1"/>
    <col min="1807" max="2048" width="9.140625" style="1"/>
    <col min="2049" max="2049" width="0.85546875" style="1" customWidth="1"/>
    <col min="2050" max="2050" width="26.28515625" style="1" customWidth="1"/>
    <col min="2051" max="2051" width="11" style="1" customWidth="1"/>
    <col min="2052" max="2052" width="17.7109375" style="1" customWidth="1"/>
    <col min="2053" max="2053" width="10.5703125" style="1" customWidth="1"/>
    <col min="2054" max="2054" width="11.7109375" style="1" customWidth="1"/>
    <col min="2055" max="2056" width="9.140625" style="1"/>
    <col min="2057" max="2057" width="9.7109375" style="1" customWidth="1"/>
    <col min="2058" max="2058" width="11.42578125" style="1" customWidth="1"/>
    <col min="2059" max="2059" width="8.7109375" style="1" customWidth="1"/>
    <col min="2060" max="2060" width="9.140625" style="1" customWidth="1"/>
    <col min="2061" max="2062" width="12.28515625" style="1" customWidth="1"/>
    <col min="2063" max="2304" width="9.140625" style="1"/>
    <col min="2305" max="2305" width="0.85546875" style="1" customWidth="1"/>
    <col min="2306" max="2306" width="26.28515625" style="1" customWidth="1"/>
    <col min="2307" max="2307" width="11" style="1" customWidth="1"/>
    <col min="2308" max="2308" width="17.7109375" style="1" customWidth="1"/>
    <col min="2309" max="2309" width="10.5703125" style="1" customWidth="1"/>
    <col min="2310" max="2310" width="11.7109375" style="1" customWidth="1"/>
    <col min="2311" max="2312" width="9.140625" style="1"/>
    <col min="2313" max="2313" width="9.7109375" style="1" customWidth="1"/>
    <col min="2314" max="2314" width="11.42578125" style="1" customWidth="1"/>
    <col min="2315" max="2315" width="8.7109375" style="1" customWidth="1"/>
    <col min="2316" max="2316" width="9.140625" style="1" customWidth="1"/>
    <col min="2317" max="2318" width="12.28515625" style="1" customWidth="1"/>
    <col min="2319" max="2560" width="9.140625" style="1"/>
    <col min="2561" max="2561" width="0.85546875" style="1" customWidth="1"/>
    <col min="2562" max="2562" width="26.28515625" style="1" customWidth="1"/>
    <col min="2563" max="2563" width="11" style="1" customWidth="1"/>
    <col min="2564" max="2564" width="17.7109375" style="1" customWidth="1"/>
    <col min="2565" max="2565" width="10.5703125" style="1" customWidth="1"/>
    <col min="2566" max="2566" width="11.7109375" style="1" customWidth="1"/>
    <col min="2567" max="2568" width="9.140625" style="1"/>
    <col min="2569" max="2569" width="9.7109375" style="1" customWidth="1"/>
    <col min="2570" max="2570" width="11.42578125" style="1" customWidth="1"/>
    <col min="2571" max="2571" width="8.7109375" style="1" customWidth="1"/>
    <col min="2572" max="2572" width="9.140625" style="1" customWidth="1"/>
    <col min="2573" max="2574" width="12.28515625" style="1" customWidth="1"/>
    <col min="2575" max="2816" width="9.140625" style="1"/>
    <col min="2817" max="2817" width="0.85546875" style="1" customWidth="1"/>
    <col min="2818" max="2818" width="26.28515625" style="1" customWidth="1"/>
    <col min="2819" max="2819" width="11" style="1" customWidth="1"/>
    <col min="2820" max="2820" width="17.7109375" style="1" customWidth="1"/>
    <col min="2821" max="2821" width="10.5703125" style="1" customWidth="1"/>
    <col min="2822" max="2822" width="11.7109375" style="1" customWidth="1"/>
    <col min="2823" max="2824" width="9.140625" style="1"/>
    <col min="2825" max="2825" width="9.7109375" style="1" customWidth="1"/>
    <col min="2826" max="2826" width="11.42578125" style="1" customWidth="1"/>
    <col min="2827" max="2827" width="8.7109375" style="1" customWidth="1"/>
    <col min="2828" max="2828" width="9.140625" style="1" customWidth="1"/>
    <col min="2829" max="2830" width="12.28515625" style="1" customWidth="1"/>
    <col min="2831" max="3072" width="9.140625" style="1"/>
    <col min="3073" max="3073" width="0.85546875" style="1" customWidth="1"/>
    <col min="3074" max="3074" width="26.28515625" style="1" customWidth="1"/>
    <col min="3075" max="3075" width="11" style="1" customWidth="1"/>
    <col min="3076" max="3076" width="17.7109375" style="1" customWidth="1"/>
    <col min="3077" max="3077" width="10.5703125" style="1" customWidth="1"/>
    <col min="3078" max="3078" width="11.7109375" style="1" customWidth="1"/>
    <col min="3079" max="3080" width="9.140625" style="1"/>
    <col min="3081" max="3081" width="9.7109375" style="1" customWidth="1"/>
    <col min="3082" max="3082" width="11.42578125" style="1" customWidth="1"/>
    <col min="3083" max="3083" width="8.7109375" style="1" customWidth="1"/>
    <col min="3084" max="3084" width="9.140625" style="1" customWidth="1"/>
    <col min="3085" max="3086" width="12.28515625" style="1" customWidth="1"/>
    <col min="3087" max="3328" width="9.140625" style="1"/>
    <col min="3329" max="3329" width="0.85546875" style="1" customWidth="1"/>
    <col min="3330" max="3330" width="26.28515625" style="1" customWidth="1"/>
    <col min="3331" max="3331" width="11" style="1" customWidth="1"/>
    <col min="3332" max="3332" width="17.7109375" style="1" customWidth="1"/>
    <col min="3333" max="3333" width="10.5703125" style="1" customWidth="1"/>
    <col min="3334" max="3334" width="11.7109375" style="1" customWidth="1"/>
    <col min="3335" max="3336" width="9.140625" style="1"/>
    <col min="3337" max="3337" width="9.7109375" style="1" customWidth="1"/>
    <col min="3338" max="3338" width="11.42578125" style="1" customWidth="1"/>
    <col min="3339" max="3339" width="8.7109375" style="1" customWidth="1"/>
    <col min="3340" max="3340" width="9.140625" style="1" customWidth="1"/>
    <col min="3341" max="3342" width="12.28515625" style="1" customWidth="1"/>
    <col min="3343" max="3584" width="9.140625" style="1"/>
    <col min="3585" max="3585" width="0.85546875" style="1" customWidth="1"/>
    <col min="3586" max="3586" width="26.28515625" style="1" customWidth="1"/>
    <col min="3587" max="3587" width="11" style="1" customWidth="1"/>
    <col min="3588" max="3588" width="17.7109375" style="1" customWidth="1"/>
    <col min="3589" max="3589" width="10.5703125" style="1" customWidth="1"/>
    <col min="3590" max="3590" width="11.7109375" style="1" customWidth="1"/>
    <col min="3591" max="3592" width="9.140625" style="1"/>
    <col min="3593" max="3593" width="9.7109375" style="1" customWidth="1"/>
    <col min="3594" max="3594" width="11.42578125" style="1" customWidth="1"/>
    <col min="3595" max="3595" width="8.7109375" style="1" customWidth="1"/>
    <col min="3596" max="3596" width="9.140625" style="1" customWidth="1"/>
    <col min="3597" max="3598" width="12.28515625" style="1" customWidth="1"/>
    <col min="3599" max="3840" width="9.140625" style="1"/>
    <col min="3841" max="3841" width="0.85546875" style="1" customWidth="1"/>
    <col min="3842" max="3842" width="26.28515625" style="1" customWidth="1"/>
    <col min="3843" max="3843" width="11" style="1" customWidth="1"/>
    <col min="3844" max="3844" width="17.7109375" style="1" customWidth="1"/>
    <col min="3845" max="3845" width="10.5703125" style="1" customWidth="1"/>
    <col min="3846" max="3846" width="11.7109375" style="1" customWidth="1"/>
    <col min="3847" max="3848" width="9.140625" style="1"/>
    <col min="3849" max="3849" width="9.7109375" style="1" customWidth="1"/>
    <col min="3850" max="3850" width="11.42578125" style="1" customWidth="1"/>
    <col min="3851" max="3851" width="8.7109375" style="1" customWidth="1"/>
    <col min="3852" max="3852" width="9.140625" style="1" customWidth="1"/>
    <col min="3853" max="3854" width="12.28515625" style="1" customWidth="1"/>
    <col min="3855" max="4096" width="9.140625" style="1"/>
    <col min="4097" max="4097" width="0.85546875" style="1" customWidth="1"/>
    <col min="4098" max="4098" width="26.28515625" style="1" customWidth="1"/>
    <col min="4099" max="4099" width="11" style="1" customWidth="1"/>
    <col min="4100" max="4100" width="17.7109375" style="1" customWidth="1"/>
    <col min="4101" max="4101" width="10.5703125" style="1" customWidth="1"/>
    <col min="4102" max="4102" width="11.7109375" style="1" customWidth="1"/>
    <col min="4103" max="4104" width="9.140625" style="1"/>
    <col min="4105" max="4105" width="9.7109375" style="1" customWidth="1"/>
    <col min="4106" max="4106" width="11.42578125" style="1" customWidth="1"/>
    <col min="4107" max="4107" width="8.7109375" style="1" customWidth="1"/>
    <col min="4108" max="4108" width="9.140625" style="1" customWidth="1"/>
    <col min="4109" max="4110" width="12.28515625" style="1" customWidth="1"/>
    <col min="4111" max="4352" width="9.140625" style="1"/>
    <col min="4353" max="4353" width="0.85546875" style="1" customWidth="1"/>
    <col min="4354" max="4354" width="26.28515625" style="1" customWidth="1"/>
    <col min="4355" max="4355" width="11" style="1" customWidth="1"/>
    <col min="4356" max="4356" width="17.7109375" style="1" customWidth="1"/>
    <col min="4357" max="4357" width="10.5703125" style="1" customWidth="1"/>
    <col min="4358" max="4358" width="11.7109375" style="1" customWidth="1"/>
    <col min="4359" max="4360" width="9.140625" style="1"/>
    <col min="4361" max="4361" width="9.7109375" style="1" customWidth="1"/>
    <col min="4362" max="4362" width="11.42578125" style="1" customWidth="1"/>
    <col min="4363" max="4363" width="8.7109375" style="1" customWidth="1"/>
    <col min="4364" max="4364" width="9.140625" style="1" customWidth="1"/>
    <col min="4365" max="4366" width="12.28515625" style="1" customWidth="1"/>
    <col min="4367" max="4608" width="9.140625" style="1"/>
    <col min="4609" max="4609" width="0.85546875" style="1" customWidth="1"/>
    <col min="4610" max="4610" width="26.28515625" style="1" customWidth="1"/>
    <col min="4611" max="4611" width="11" style="1" customWidth="1"/>
    <col min="4612" max="4612" width="17.7109375" style="1" customWidth="1"/>
    <col min="4613" max="4613" width="10.5703125" style="1" customWidth="1"/>
    <col min="4614" max="4614" width="11.7109375" style="1" customWidth="1"/>
    <col min="4615" max="4616" width="9.140625" style="1"/>
    <col min="4617" max="4617" width="9.7109375" style="1" customWidth="1"/>
    <col min="4618" max="4618" width="11.42578125" style="1" customWidth="1"/>
    <col min="4619" max="4619" width="8.7109375" style="1" customWidth="1"/>
    <col min="4620" max="4620" width="9.140625" style="1" customWidth="1"/>
    <col min="4621" max="4622" width="12.28515625" style="1" customWidth="1"/>
    <col min="4623" max="4864" width="9.140625" style="1"/>
    <col min="4865" max="4865" width="0.85546875" style="1" customWidth="1"/>
    <col min="4866" max="4866" width="26.28515625" style="1" customWidth="1"/>
    <col min="4867" max="4867" width="11" style="1" customWidth="1"/>
    <col min="4868" max="4868" width="17.7109375" style="1" customWidth="1"/>
    <col min="4869" max="4869" width="10.5703125" style="1" customWidth="1"/>
    <col min="4870" max="4870" width="11.7109375" style="1" customWidth="1"/>
    <col min="4871" max="4872" width="9.140625" style="1"/>
    <col min="4873" max="4873" width="9.7109375" style="1" customWidth="1"/>
    <col min="4874" max="4874" width="11.42578125" style="1" customWidth="1"/>
    <col min="4875" max="4875" width="8.7109375" style="1" customWidth="1"/>
    <col min="4876" max="4876" width="9.140625" style="1" customWidth="1"/>
    <col min="4877" max="4878" width="12.28515625" style="1" customWidth="1"/>
    <col min="4879" max="5120" width="9.140625" style="1"/>
    <col min="5121" max="5121" width="0.85546875" style="1" customWidth="1"/>
    <col min="5122" max="5122" width="26.28515625" style="1" customWidth="1"/>
    <col min="5123" max="5123" width="11" style="1" customWidth="1"/>
    <col min="5124" max="5124" width="17.7109375" style="1" customWidth="1"/>
    <col min="5125" max="5125" width="10.5703125" style="1" customWidth="1"/>
    <col min="5126" max="5126" width="11.7109375" style="1" customWidth="1"/>
    <col min="5127" max="5128" width="9.140625" style="1"/>
    <col min="5129" max="5129" width="9.7109375" style="1" customWidth="1"/>
    <col min="5130" max="5130" width="11.42578125" style="1" customWidth="1"/>
    <col min="5131" max="5131" width="8.7109375" style="1" customWidth="1"/>
    <col min="5132" max="5132" width="9.140625" style="1" customWidth="1"/>
    <col min="5133" max="5134" width="12.28515625" style="1" customWidth="1"/>
    <col min="5135" max="5376" width="9.140625" style="1"/>
    <col min="5377" max="5377" width="0.85546875" style="1" customWidth="1"/>
    <col min="5378" max="5378" width="26.28515625" style="1" customWidth="1"/>
    <col min="5379" max="5379" width="11" style="1" customWidth="1"/>
    <col min="5380" max="5380" width="17.7109375" style="1" customWidth="1"/>
    <col min="5381" max="5381" width="10.5703125" style="1" customWidth="1"/>
    <col min="5382" max="5382" width="11.7109375" style="1" customWidth="1"/>
    <col min="5383" max="5384" width="9.140625" style="1"/>
    <col min="5385" max="5385" width="9.7109375" style="1" customWidth="1"/>
    <col min="5386" max="5386" width="11.42578125" style="1" customWidth="1"/>
    <col min="5387" max="5387" width="8.7109375" style="1" customWidth="1"/>
    <col min="5388" max="5388" width="9.140625" style="1" customWidth="1"/>
    <col min="5389" max="5390" width="12.28515625" style="1" customWidth="1"/>
    <col min="5391" max="5632" width="9.140625" style="1"/>
    <col min="5633" max="5633" width="0.85546875" style="1" customWidth="1"/>
    <col min="5634" max="5634" width="26.28515625" style="1" customWidth="1"/>
    <col min="5635" max="5635" width="11" style="1" customWidth="1"/>
    <col min="5636" max="5636" width="17.7109375" style="1" customWidth="1"/>
    <col min="5637" max="5637" width="10.5703125" style="1" customWidth="1"/>
    <col min="5638" max="5638" width="11.7109375" style="1" customWidth="1"/>
    <col min="5639" max="5640" width="9.140625" style="1"/>
    <col min="5641" max="5641" width="9.7109375" style="1" customWidth="1"/>
    <col min="5642" max="5642" width="11.42578125" style="1" customWidth="1"/>
    <col min="5643" max="5643" width="8.7109375" style="1" customWidth="1"/>
    <col min="5644" max="5644" width="9.140625" style="1" customWidth="1"/>
    <col min="5645" max="5646" width="12.28515625" style="1" customWidth="1"/>
    <col min="5647" max="5888" width="9.140625" style="1"/>
    <col min="5889" max="5889" width="0.85546875" style="1" customWidth="1"/>
    <col min="5890" max="5890" width="26.28515625" style="1" customWidth="1"/>
    <col min="5891" max="5891" width="11" style="1" customWidth="1"/>
    <col min="5892" max="5892" width="17.7109375" style="1" customWidth="1"/>
    <col min="5893" max="5893" width="10.5703125" style="1" customWidth="1"/>
    <col min="5894" max="5894" width="11.7109375" style="1" customWidth="1"/>
    <col min="5895" max="5896" width="9.140625" style="1"/>
    <col min="5897" max="5897" width="9.7109375" style="1" customWidth="1"/>
    <col min="5898" max="5898" width="11.42578125" style="1" customWidth="1"/>
    <col min="5899" max="5899" width="8.7109375" style="1" customWidth="1"/>
    <col min="5900" max="5900" width="9.140625" style="1" customWidth="1"/>
    <col min="5901" max="5902" width="12.28515625" style="1" customWidth="1"/>
    <col min="5903" max="6144" width="9.140625" style="1"/>
    <col min="6145" max="6145" width="0.85546875" style="1" customWidth="1"/>
    <col min="6146" max="6146" width="26.28515625" style="1" customWidth="1"/>
    <col min="6147" max="6147" width="11" style="1" customWidth="1"/>
    <col min="6148" max="6148" width="17.7109375" style="1" customWidth="1"/>
    <col min="6149" max="6149" width="10.5703125" style="1" customWidth="1"/>
    <col min="6150" max="6150" width="11.7109375" style="1" customWidth="1"/>
    <col min="6151" max="6152" width="9.140625" style="1"/>
    <col min="6153" max="6153" width="9.7109375" style="1" customWidth="1"/>
    <col min="6154" max="6154" width="11.42578125" style="1" customWidth="1"/>
    <col min="6155" max="6155" width="8.7109375" style="1" customWidth="1"/>
    <col min="6156" max="6156" width="9.140625" style="1" customWidth="1"/>
    <col min="6157" max="6158" width="12.28515625" style="1" customWidth="1"/>
    <col min="6159" max="6400" width="9.140625" style="1"/>
    <col min="6401" max="6401" width="0.85546875" style="1" customWidth="1"/>
    <col min="6402" max="6402" width="26.28515625" style="1" customWidth="1"/>
    <col min="6403" max="6403" width="11" style="1" customWidth="1"/>
    <col min="6404" max="6404" width="17.7109375" style="1" customWidth="1"/>
    <col min="6405" max="6405" width="10.5703125" style="1" customWidth="1"/>
    <col min="6406" max="6406" width="11.7109375" style="1" customWidth="1"/>
    <col min="6407" max="6408" width="9.140625" style="1"/>
    <col min="6409" max="6409" width="9.7109375" style="1" customWidth="1"/>
    <col min="6410" max="6410" width="11.42578125" style="1" customWidth="1"/>
    <col min="6411" max="6411" width="8.7109375" style="1" customWidth="1"/>
    <col min="6412" max="6412" width="9.140625" style="1" customWidth="1"/>
    <col min="6413" max="6414" width="12.28515625" style="1" customWidth="1"/>
    <col min="6415" max="6656" width="9.140625" style="1"/>
    <col min="6657" max="6657" width="0.85546875" style="1" customWidth="1"/>
    <col min="6658" max="6658" width="26.28515625" style="1" customWidth="1"/>
    <col min="6659" max="6659" width="11" style="1" customWidth="1"/>
    <col min="6660" max="6660" width="17.7109375" style="1" customWidth="1"/>
    <col min="6661" max="6661" width="10.5703125" style="1" customWidth="1"/>
    <col min="6662" max="6662" width="11.7109375" style="1" customWidth="1"/>
    <col min="6663" max="6664" width="9.140625" style="1"/>
    <col min="6665" max="6665" width="9.7109375" style="1" customWidth="1"/>
    <col min="6666" max="6666" width="11.42578125" style="1" customWidth="1"/>
    <col min="6667" max="6667" width="8.7109375" style="1" customWidth="1"/>
    <col min="6668" max="6668" width="9.140625" style="1" customWidth="1"/>
    <col min="6669" max="6670" width="12.28515625" style="1" customWidth="1"/>
    <col min="6671" max="6912" width="9.140625" style="1"/>
    <col min="6913" max="6913" width="0.85546875" style="1" customWidth="1"/>
    <col min="6914" max="6914" width="26.28515625" style="1" customWidth="1"/>
    <col min="6915" max="6915" width="11" style="1" customWidth="1"/>
    <col min="6916" max="6916" width="17.7109375" style="1" customWidth="1"/>
    <col min="6917" max="6917" width="10.5703125" style="1" customWidth="1"/>
    <col min="6918" max="6918" width="11.7109375" style="1" customWidth="1"/>
    <col min="6919" max="6920" width="9.140625" style="1"/>
    <col min="6921" max="6921" width="9.7109375" style="1" customWidth="1"/>
    <col min="6922" max="6922" width="11.42578125" style="1" customWidth="1"/>
    <col min="6923" max="6923" width="8.7109375" style="1" customWidth="1"/>
    <col min="6924" max="6924" width="9.140625" style="1" customWidth="1"/>
    <col min="6925" max="6926" width="12.28515625" style="1" customWidth="1"/>
    <col min="6927" max="7168" width="9.140625" style="1"/>
    <col min="7169" max="7169" width="0.85546875" style="1" customWidth="1"/>
    <col min="7170" max="7170" width="26.28515625" style="1" customWidth="1"/>
    <col min="7171" max="7171" width="11" style="1" customWidth="1"/>
    <col min="7172" max="7172" width="17.7109375" style="1" customWidth="1"/>
    <col min="7173" max="7173" width="10.5703125" style="1" customWidth="1"/>
    <col min="7174" max="7174" width="11.7109375" style="1" customWidth="1"/>
    <col min="7175" max="7176" width="9.140625" style="1"/>
    <col min="7177" max="7177" width="9.7109375" style="1" customWidth="1"/>
    <col min="7178" max="7178" width="11.42578125" style="1" customWidth="1"/>
    <col min="7179" max="7179" width="8.7109375" style="1" customWidth="1"/>
    <col min="7180" max="7180" width="9.140625" style="1" customWidth="1"/>
    <col min="7181" max="7182" width="12.28515625" style="1" customWidth="1"/>
    <col min="7183" max="7424" width="9.140625" style="1"/>
    <col min="7425" max="7425" width="0.85546875" style="1" customWidth="1"/>
    <col min="7426" max="7426" width="26.28515625" style="1" customWidth="1"/>
    <col min="7427" max="7427" width="11" style="1" customWidth="1"/>
    <col min="7428" max="7428" width="17.7109375" style="1" customWidth="1"/>
    <col min="7429" max="7429" width="10.5703125" style="1" customWidth="1"/>
    <col min="7430" max="7430" width="11.7109375" style="1" customWidth="1"/>
    <col min="7431" max="7432" width="9.140625" style="1"/>
    <col min="7433" max="7433" width="9.7109375" style="1" customWidth="1"/>
    <col min="7434" max="7434" width="11.42578125" style="1" customWidth="1"/>
    <col min="7435" max="7435" width="8.7109375" style="1" customWidth="1"/>
    <col min="7436" max="7436" width="9.140625" style="1" customWidth="1"/>
    <col min="7437" max="7438" width="12.28515625" style="1" customWidth="1"/>
    <col min="7439" max="7680" width="9.140625" style="1"/>
    <col min="7681" max="7681" width="0.85546875" style="1" customWidth="1"/>
    <col min="7682" max="7682" width="26.28515625" style="1" customWidth="1"/>
    <col min="7683" max="7683" width="11" style="1" customWidth="1"/>
    <col min="7684" max="7684" width="17.7109375" style="1" customWidth="1"/>
    <col min="7685" max="7685" width="10.5703125" style="1" customWidth="1"/>
    <col min="7686" max="7686" width="11.7109375" style="1" customWidth="1"/>
    <col min="7687" max="7688" width="9.140625" style="1"/>
    <col min="7689" max="7689" width="9.7109375" style="1" customWidth="1"/>
    <col min="7690" max="7690" width="11.42578125" style="1" customWidth="1"/>
    <col min="7691" max="7691" width="8.7109375" style="1" customWidth="1"/>
    <col min="7692" max="7692" width="9.140625" style="1" customWidth="1"/>
    <col min="7693" max="7694" width="12.28515625" style="1" customWidth="1"/>
    <col min="7695" max="7936" width="9.140625" style="1"/>
    <col min="7937" max="7937" width="0.85546875" style="1" customWidth="1"/>
    <col min="7938" max="7938" width="26.28515625" style="1" customWidth="1"/>
    <col min="7939" max="7939" width="11" style="1" customWidth="1"/>
    <col min="7940" max="7940" width="17.7109375" style="1" customWidth="1"/>
    <col min="7941" max="7941" width="10.5703125" style="1" customWidth="1"/>
    <col min="7942" max="7942" width="11.7109375" style="1" customWidth="1"/>
    <col min="7943" max="7944" width="9.140625" style="1"/>
    <col min="7945" max="7945" width="9.7109375" style="1" customWidth="1"/>
    <col min="7946" max="7946" width="11.42578125" style="1" customWidth="1"/>
    <col min="7947" max="7947" width="8.7109375" style="1" customWidth="1"/>
    <col min="7948" max="7948" width="9.140625" style="1" customWidth="1"/>
    <col min="7949" max="7950" width="12.28515625" style="1" customWidth="1"/>
    <col min="7951" max="8192" width="9.140625" style="1"/>
    <col min="8193" max="8193" width="0.85546875" style="1" customWidth="1"/>
    <col min="8194" max="8194" width="26.28515625" style="1" customWidth="1"/>
    <col min="8195" max="8195" width="11" style="1" customWidth="1"/>
    <col min="8196" max="8196" width="17.7109375" style="1" customWidth="1"/>
    <col min="8197" max="8197" width="10.5703125" style="1" customWidth="1"/>
    <col min="8198" max="8198" width="11.7109375" style="1" customWidth="1"/>
    <col min="8199" max="8200" width="9.140625" style="1"/>
    <col min="8201" max="8201" width="9.7109375" style="1" customWidth="1"/>
    <col min="8202" max="8202" width="11.42578125" style="1" customWidth="1"/>
    <col min="8203" max="8203" width="8.7109375" style="1" customWidth="1"/>
    <col min="8204" max="8204" width="9.140625" style="1" customWidth="1"/>
    <col min="8205" max="8206" width="12.28515625" style="1" customWidth="1"/>
    <col min="8207" max="8448" width="9.140625" style="1"/>
    <col min="8449" max="8449" width="0.85546875" style="1" customWidth="1"/>
    <col min="8450" max="8450" width="26.28515625" style="1" customWidth="1"/>
    <col min="8451" max="8451" width="11" style="1" customWidth="1"/>
    <col min="8452" max="8452" width="17.7109375" style="1" customWidth="1"/>
    <col min="8453" max="8453" width="10.5703125" style="1" customWidth="1"/>
    <col min="8454" max="8454" width="11.7109375" style="1" customWidth="1"/>
    <col min="8455" max="8456" width="9.140625" style="1"/>
    <col min="8457" max="8457" width="9.7109375" style="1" customWidth="1"/>
    <col min="8458" max="8458" width="11.42578125" style="1" customWidth="1"/>
    <col min="8459" max="8459" width="8.7109375" style="1" customWidth="1"/>
    <col min="8460" max="8460" width="9.140625" style="1" customWidth="1"/>
    <col min="8461" max="8462" width="12.28515625" style="1" customWidth="1"/>
    <col min="8463" max="8704" width="9.140625" style="1"/>
    <col min="8705" max="8705" width="0.85546875" style="1" customWidth="1"/>
    <col min="8706" max="8706" width="26.28515625" style="1" customWidth="1"/>
    <col min="8707" max="8707" width="11" style="1" customWidth="1"/>
    <col min="8708" max="8708" width="17.7109375" style="1" customWidth="1"/>
    <col min="8709" max="8709" width="10.5703125" style="1" customWidth="1"/>
    <col min="8710" max="8710" width="11.7109375" style="1" customWidth="1"/>
    <col min="8711" max="8712" width="9.140625" style="1"/>
    <col min="8713" max="8713" width="9.7109375" style="1" customWidth="1"/>
    <col min="8714" max="8714" width="11.42578125" style="1" customWidth="1"/>
    <col min="8715" max="8715" width="8.7109375" style="1" customWidth="1"/>
    <col min="8716" max="8716" width="9.140625" style="1" customWidth="1"/>
    <col min="8717" max="8718" width="12.28515625" style="1" customWidth="1"/>
    <col min="8719" max="8960" width="9.140625" style="1"/>
    <col min="8961" max="8961" width="0.85546875" style="1" customWidth="1"/>
    <col min="8962" max="8962" width="26.28515625" style="1" customWidth="1"/>
    <col min="8963" max="8963" width="11" style="1" customWidth="1"/>
    <col min="8964" max="8964" width="17.7109375" style="1" customWidth="1"/>
    <col min="8965" max="8965" width="10.5703125" style="1" customWidth="1"/>
    <col min="8966" max="8966" width="11.7109375" style="1" customWidth="1"/>
    <col min="8967" max="8968" width="9.140625" style="1"/>
    <col min="8969" max="8969" width="9.7109375" style="1" customWidth="1"/>
    <col min="8970" max="8970" width="11.42578125" style="1" customWidth="1"/>
    <col min="8971" max="8971" width="8.7109375" style="1" customWidth="1"/>
    <col min="8972" max="8972" width="9.140625" style="1" customWidth="1"/>
    <col min="8973" max="8974" width="12.28515625" style="1" customWidth="1"/>
    <col min="8975" max="9216" width="9.140625" style="1"/>
    <col min="9217" max="9217" width="0.85546875" style="1" customWidth="1"/>
    <col min="9218" max="9218" width="26.28515625" style="1" customWidth="1"/>
    <col min="9219" max="9219" width="11" style="1" customWidth="1"/>
    <col min="9220" max="9220" width="17.7109375" style="1" customWidth="1"/>
    <col min="9221" max="9221" width="10.5703125" style="1" customWidth="1"/>
    <col min="9222" max="9222" width="11.7109375" style="1" customWidth="1"/>
    <col min="9223" max="9224" width="9.140625" style="1"/>
    <col min="9225" max="9225" width="9.7109375" style="1" customWidth="1"/>
    <col min="9226" max="9226" width="11.42578125" style="1" customWidth="1"/>
    <col min="9227" max="9227" width="8.7109375" style="1" customWidth="1"/>
    <col min="9228" max="9228" width="9.140625" style="1" customWidth="1"/>
    <col min="9229" max="9230" width="12.28515625" style="1" customWidth="1"/>
    <col min="9231" max="9472" width="9.140625" style="1"/>
    <col min="9473" max="9473" width="0.85546875" style="1" customWidth="1"/>
    <col min="9474" max="9474" width="26.28515625" style="1" customWidth="1"/>
    <col min="9475" max="9475" width="11" style="1" customWidth="1"/>
    <col min="9476" max="9476" width="17.7109375" style="1" customWidth="1"/>
    <col min="9477" max="9477" width="10.5703125" style="1" customWidth="1"/>
    <col min="9478" max="9478" width="11.7109375" style="1" customWidth="1"/>
    <col min="9479" max="9480" width="9.140625" style="1"/>
    <col min="9481" max="9481" width="9.7109375" style="1" customWidth="1"/>
    <col min="9482" max="9482" width="11.42578125" style="1" customWidth="1"/>
    <col min="9483" max="9483" width="8.7109375" style="1" customWidth="1"/>
    <col min="9484" max="9484" width="9.140625" style="1" customWidth="1"/>
    <col min="9485" max="9486" width="12.28515625" style="1" customWidth="1"/>
    <col min="9487" max="9728" width="9.140625" style="1"/>
    <col min="9729" max="9729" width="0.85546875" style="1" customWidth="1"/>
    <col min="9730" max="9730" width="26.28515625" style="1" customWidth="1"/>
    <col min="9731" max="9731" width="11" style="1" customWidth="1"/>
    <col min="9732" max="9732" width="17.7109375" style="1" customWidth="1"/>
    <col min="9733" max="9733" width="10.5703125" style="1" customWidth="1"/>
    <col min="9734" max="9734" width="11.7109375" style="1" customWidth="1"/>
    <col min="9735" max="9736" width="9.140625" style="1"/>
    <col min="9737" max="9737" width="9.7109375" style="1" customWidth="1"/>
    <col min="9738" max="9738" width="11.42578125" style="1" customWidth="1"/>
    <col min="9739" max="9739" width="8.7109375" style="1" customWidth="1"/>
    <col min="9740" max="9740" width="9.140625" style="1" customWidth="1"/>
    <col min="9741" max="9742" width="12.28515625" style="1" customWidth="1"/>
    <col min="9743" max="9984" width="9.140625" style="1"/>
    <col min="9985" max="9985" width="0.85546875" style="1" customWidth="1"/>
    <col min="9986" max="9986" width="26.28515625" style="1" customWidth="1"/>
    <col min="9987" max="9987" width="11" style="1" customWidth="1"/>
    <col min="9988" max="9988" width="17.7109375" style="1" customWidth="1"/>
    <col min="9989" max="9989" width="10.5703125" style="1" customWidth="1"/>
    <col min="9990" max="9990" width="11.7109375" style="1" customWidth="1"/>
    <col min="9991" max="9992" width="9.140625" style="1"/>
    <col min="9993" max="9993" width="9.7109375" style="1" customWidth="1"/>
    <col min="9994" max="9994" width="11.42578125" style="1" customWidth="1"/>
    <col min="9995" max="9995" width="8.7109375" style="1" customWidth="1"/>
    <col min="9996" max="9996" width="9.140625" style="1" customWidth="1"/>
    <col min="9997" max="9998" width="12.28515625" style="1" customWidth="1"/>
    <col min="9999" max="10240" width="9.140625" style="1"/>
    <col min="10241" max="10241" width="0.85546875" style="1" customWidth="1"/>
    <col min="10242" max="10242" width="26.28515625" style="1" customWidth="1"/>
    <col min="10243" max="10243" width="11" style="1" customWidth="1"/>
    <col min="10244" max="10244" width="17.7109375" style="1" customWidth="1"/>
    <col min="10245" max="10245" width="10.5703125" style="1" customWidth="1"/>
    <col min="10246" max="10246" width="11.7109375" style="1" customWidth="1"/>
    <col min="10247" max="10248" width="9.140625" style="1"/>
    <col min="10249" max="10249" width="9.7109375" style="1" customWidth="1"/>
    <col min="10250" max="10250" width="11.42578125" style="1" customWidth="1"/>
    <col min="10251" max="10251" width="8.7109375" style="1" customWidth="1"/>
    <col min="10252" max="10252" width="9.140625" style="1" customWidth="1"/>
    <col min="10253" max="10254" width="12.28515625" style="1" customWidth="1"/>
    <col min="10255" max="10496" width="9.140625" style="1"/>
    <col min="10497" max="10497" width="0.85546875" style="1" customWidth="1"/>
    <col min="10498" max="10498" width="26.28515625" style="1" customWidth="1"/>
    <col min="10499" max="10499" width="11" style="1" customWidth="1"/>
    <col min="10500" max="10500" width="17.7109375" style="1" customWidth="1"/>
    <col min="10501" max="10501" width="10.5703125" style="1" customWidth="1"/>
    <col min="10502" max="10502" width="11.7109375" style="1" customWidth="1"/>
    <col min="10503" max="10504" width="9.140625" style="1"/>
    <col min="10505" max="10505" width="9.7109375" style="1" customWidth="1"/>
    <col min="10506" max="10506" width="11.42578125" style="1" customWidth="1"/>
    <col min="10507" max="10507" width="8.7109375" style="1" customWidth="1"/>
    <col min="10508" max="10508" width="9.140625" style="1" customWidth="1"/>
    <col min="10509" max="10510" width="12.28515625" style="1" customWidth="1"/>
    <col min="10511" max="10752" width="9.140625" style="1"/>
    <col min="10753" max="10753" width="0.85546875" style="1" customWidth="1"/>
    <col min="10754" max="10754" width="26.28515625" style="1" customWidth="1"/>
    <col min="10755" max="10755" width="11" style="1" customWidth="1"/>
    <col min="10756" max="10756" width="17.7109375" style="1" customWidth="1"/>
    <col min="10757" max="10757" width="10.5703125" style="1" customWidth="1"/>
    <col min="10758" max="10758" width="11.7109375" style="1" customWidth="1"/>
    <col min="10759" max="10760" width="9.140625" style="1"/>
    <col min="10761" max="10761" width="9.7109375" style="1" customWidth="1"/>
    <col min="10762" max="10762" width="11.42578125" style="1" customWidth="1"/>
    <col min="10763" max="10763" width="8.7109375" style="1" customWidth="1"/>
    <col min="10764" max="10764" width="9.140625" style="1" customWidth="1"/>
    <col min="10765" max="10766" width="12.28515625" style="1" customWidth="1"/>
    <col min="10767" max="11008" width="9.140625" style="1"/>
    <col min="11009" max="11009" width="0.85546875" style="1" customWidth="1"/>
    <col min="11010" max="11010" width="26.28515625" style="1" customWidth="1"/>
    <col min="11011" max="11011" width="11" style="1" customWidth="1"/>
    <col min="11012" max="11012" width="17.7109375" style="1" customWidth="1"/>
    <col min="11013" max="11013" width="10.5703125" style="1" customWidth="1"/>
    <col min="11014" max="11014" width="11.7109375" style="1" customWidth="1"/>
    <col min="11015" max="11016" width="9.140625" style="1"/>
    <col min="11017" max="11017" width="9.7109375" style="1" customWidth="1"/>
    <col min="11018" max="11018" width="11.42578125" style="1" customWidth="1"/>
    <col min="11019" max="11019" width="8.7109375" style="1" customWidth="1"/>
    <col min="11020" max="11020" width="9.140625" style="1" customWidth="1"/>
    <col min="11021" max="11022" width="12.28515625" style="1" customWidth="1"/>
    <col min="11023" max="11264" width="9.140625" style="1"/>
    <col min="11265" max="11265" width="0.85546875" style="1" customWidth="1"/>
    <col min="11266" max="11266" width="26.28515625" style="1" customWidth="1"/>
    <col min="11267" max="11267" width="11" style="1" customWidth="1"/>
    <col min="11268" max="11268" width="17.7109375" style="1" customWidth="1"/>
    <col min="11269" max="11269" width="10.5703125" style="1" customWidth="1"/>
    <col min="11270" max="11270" width="11.7109375" style="1" customWidth="1"/>
    <col min="11271" max="11272" width="9.140625" style="1"/>
    <col min="11273" max="11273" width="9.7109375" style="1" customWidth="1"/>
    <col min="11274" max="11274" width="11.42578125" style="1" customWidth="1"/>
    <col min="11275" max="11275" width="8.7109375" style="1" customWidth="1"/>
    <col min="11276" max="11276" width="9.140625" style="1" customWidth="1"/>
    <col min="11277" max="11278" width="12.28515625" style="1" customWidth="1"/>
    <col min="11279" max="11520" width="9.140625" style="1"/>
    <col min="11521" max="11521" width="0.85546875" style="1" customWidth="1"/>
    <col min="11522" max="11522" width="26.28515625" style="1" customWidth="1"/>
    <col min="11523" max="11523" width="11" style="1" customWidth="1"/>
    <col min="11524" max="11524" width="17.7109375" style="1" customWidth="1"/>
    <col min="11525" max="11525" width="10.5703125" style="1" customWidth="1"/>
    <col min="11526" max="11526" width="11.7109375" style="1" customWidth="1"/>
    <col min="11527" max="11528" width="9.140625" style="1"/>
    <col min="11529" max="11529" width="9.7109375" style="1" customWidth="1"/>
    <col min="11530" max="11530" width="11.42578125" style="1" customWidth="1"/>
    <col min="11531" max="11531" width="8.7109375" style="1" customWidth="1"/>
    <col min="11532" max="11532" width="9.140625" style="1" customWidth="1"/>
    <col min="11533" max="11534" width="12.28515625" style="1" customWidth="1"/>
    <col min="11535" max="11776" width="9.140625" style="1"/>
    <col min="11777" max="11777" width="0.85546875" style="1" customWidth="1"/>
    <col min="11778" max="11778" width="26.28515625" style="1" customWidth="1"/>
    <col min="11779" max="11779" width="11" style="1" customWidth="1"/>
    <col min="11780" max="11780" width="17.7109375" style="1" customWidth="1"/>
    <col min="11781" max="11781" width="10.5703125" style="1" customWidth="1"/>
    <col min="11782" max="11782" width="11.7109375" style="1" customWidth="1"/>
    <col min="11783" max="11784" width="9.140625" style="1"/>
    <col min="11785" max="11785" width="9.7109375" style="1" customWidth="1"/>
    <col min="11786" max="11786" width="11.42578125" style="1" customWidth="1"/>
    <col min="11787" max="11787" width="8.7109375" style="1" customWidth="1"/>
    <col min="11788" max="11788" width="9.140625" style="1" customWidth="1"/>
    <col min="11789" max="11790" width="12.28515625" style="1" customWidth="1"/>
    <col min="11791" max="12032" width="9.140625" style="1"/>
    <col min="12033" max="12033" width="0.85546875" style="1" customWidth="1"/>
    <col min="12034" max="12034" width="26.28515625" style="1" customWidth="1"/>
    <col min="12035" max="12035" width="11" style="1" customWidth="1"/>
    <col min="12036" max="12036" width="17.7109375" style="1" customWidth="1"/>
    <col min="12037" max="12037" width="10.5703125" style="1" customWidth="1"/>
    <col min="12038" max="12038" width="11.7109375" style="1" customWidth="1"/>
    <col min="12039" max="12040" width="9.140625" style="1"/>
    <col min="12041" max="12041" width="9.7109375" style="1" customWidth="1"/>
    <col min="12042" max="12042" width="11.42578125" style="1" customWidth="1"/>
    <col min="12043" max="12043" width="8.7109375" style="1" customWidth="1"/>
    <col min="12044" max="12044" width="9.140625" style="1" customWidth="1"/>
    <col min="12045" max="12046" width="12.28515625" style="1" customWidth="1"/>
    <col min="12047" max="12288" width="9.140625" style="1"/>
    <col min="12289" max="12289" width="0.85546875" style="1" customWidth="1"/>
    <col min="12290" max="12290" width="26.28515625" style="1" customWidth="1"/>
    <col min="12291" max="12291" width="11" style="1" customWidth="1"/>
    <col min="12292" max="12292" width="17.7109375" style="1" customWidth="1"/>
    <col min="12293" max="12293" width="10.5703125" style="1" customWidth="1"/>
    <col min="12294" max="12294" width="11.7109375" style="1" customWidth="1"/>
    <col min="12295" max="12296" width="9.140625" style="1"/>
    <col min="12297" max="12297" width="9.7109375" style="1" customWidth="1"/>
    <col min="12298" max="12298" width="11.42578125" style="1" customWidth="1"/>
    <col min="12299" max="12299" width="8.7109375" style="1" customWidth="1"/>
    <col min="12300" max="12300" width="9.140625" style="1" customWidth="1"/>
    <col min="12301" max="12302" width="12.28515625" style="1" customWidth="1"/>
    <col min="12303" max="12544" width="9.140625" style="1"/>
    <col min="12545" max="12545" width="0.85546875" style="1" customWidth="1"/>
    <col min="12546" max="12546" width="26.28515625" style="1" customWidth="1"/>
    <col min="12547" max="12547" width="11" style="1" customWidth="1"/>
    <col min="12548" max="12548" width="17.7109375" style="1" customWidth="1"/>
    <col min="12549" max="12549" width="10.5703125" style="1" customWidth="1"/>
    <col min="12550" max="12550" width="11.7109375" style="1" customWidth="1"/>
    <col min="12551" max="12552" width="9.140625" style="1"/>
    <col min="12553" max="12553" width="9.7109375" style="1" customWidth="1"/>
    <col min="12554" max="12554" width="11.42578125" style="1" customWidth="1"/>
    <col min="12555" max="12555" width="8.7109375" style="1" customWidth="1"/>
    <col min="12556" max="12556" width="9.140625" style="1" customWidth="1"/>
    <col min="12557" max="12558" width="12.28515625" style="1" customWidth="1"/>
    <col min="12559" max="12800" width="9.140625" style="1"/>
    <col min="12801" max="12801" width="0.85546875" style="1" customWidth="1"/>
    <col min="12802" max="12802" width="26.28515625" style="1" customWidth="1"/>
    <col min="12803" max="12803" width="11" style="1" customWidth="1"/>
    <col min="12804" max="12804" width="17.7109375" style="1" customWidth="1"/>
    <col min="12805" max="12805" width="10.5703125" style="1" customWidth="1"/>
    <col min="12806" max="12806" width="11.7109375" style="1" customWidth="1"/>
    <col min="12807" max="12808" width="9.140625" style="1"/>
    <col min="12809" max="12809" width="9.7109375" style="1" customWidth="1"/>
    <col min="12810" max="12810" width="11.42578125" style="1" customWidth="1"/>
    <col min="12811" max="12811" width="8.7109375" style="1" customWidth="1"/>
    <col min="12812" max="12812" width="9.140625" style="1" customWidth="1"/>
    <col min="12813" max="12814" width="12.28515625" style="1" customWidth="1"/>
    <col min="12815" max="13056" width="9.140625" style="1"/>
    <col min="13057" max="13057" width="0.85546875" style="1" customWidth="1"/>
    <col min="13058" max="13058" width="26.28515625" style="1" customWidth="1"/>
    <col min="13059" max="13059" width="11" style="1" customWidth="1"/>
    <col min="13060" max="13060" width="17.7109375" style="1" customWidth="1"/>
    <col min="13061" max="13061" width="10.5703125" style="1" customWidth="1"/>
    <col min="13062" max="13062" width="11.7109375" style="1" customWidth="1"/>
    <col min="13063" max="13064" width="9.140625" style="1"/>
    <col min="13065" max="13065" width="9.7109375" style="1" customWidth="1"/>
    <col min="13066" max="13066" width="11.42578125" style="1" customWidth="1"/>
    <col min="13067" max="13067" width="8.7109375" style="1" customWidth="1"/>
    <col min="13068" max="13068" width="9.140625" style="1" customWidth="1"/>
    <col min="13069" max="13070" width="12.28515625" style="1" customWidth="1"/>
    <col min="13071" max="13312" width="9.140625" style="1"/>
    <col min="13313" max="13313" width="0.85546875" style="1" customWidth="1"/>
    <col min="13314" max="13314" width="26.28515625" style="1" customWidth="1"/>
    <col min="13315" max="13315" width="11" style="1" customWidth="1"/>
    <col min="13316" max="13316" width="17.7109375" style="1" customWidth="1"/>
    <col min="13317" max="13317" width="10.5703125" style="1" customWidth="1"/>
    <col min="13318" max="13318" width="11.7109375" style="1" customWidth="1"/>
    <col min="13319" max="13320" width="9.140625" style="1"/>
    <col min="13321" max="13321" width="9.7109375" style="1" customWidth="1"/>
    <col min="13322" max="13322" width="11.42578125" style="1" customWidth="1"/>
    <col min="13323" max="13323" width="8.7109375" style="1" customWidth="1"/>
    <col min="13324" max="13324" width="9.140625" style="1" customWidth="1"/>
    <col min="13325" max="13326" width="12.28515625" style="1" customWidth="1"/>
    <col min="13327" max="13568" width="9.140625" style="1"/>
    <col min="13569" max="13569" width="0.85546875" style="1" customWidth="1"/>
    <col min="13570" max="13570" width="26.28515625" style="1" customWidth="1"/>
    <col min="13571" max="13571" width="11" style="1" customWidth="1"/>
    <col min="13572" max="13572" width="17.7109375" style="1" customWidth="1"/>
    <col min="13573" max="13573" width="10.5703125" style="1" customWidth="1"/>
    <col min="13574" max="13574" width="11.7109375" style="1" customWidth="1"/>
    <col min="13575" max="13576" width="9.140625" style="1"/>
    <col min="13577" max="13577" width="9.7109375" style="1" customWidth="1"/>
    <col min="13578" max="13578" width="11.42578125" style="1" customWidth="1"/>
    <col min="13579" max="13579" width="8.7109375" style="1" customWidth="1"/>
    <col min="13580" max="13580" width="9.140625" style="1" customWidth="1"/>
    <col min="13581" max="13582" width="12.28515625" style="1" customWidth="1"/>
    <col min="13583" max="13824" width="9.140625" style="1"/>
    <col min="13825" max="13825" width="0.85546875" style="1" customWidth="1"/>
    <col min="13826" max="13826" width="26.28515625" style="1" customWidth="1"/>
    <col min="13827" max="13827" width="11" style="1" customWidth="1"/>
    <col min="13828" max="13828" width="17.7109375" style="1" customWidth="1"/>
    <col min="13829" max="13829" width="10.5703125" style="1" customWidth="1"/>
    <col min="13830" max="13830" width="11.7109375" style="1" customWidth="1"/>
    <col min="13831" max="13832" width="9.140625" style="1"/>
    <col min="13833" max="13833" width="9.7109375" style="1" customWidth="1"/>
    <col min="13834" max="13834" width="11.42578125" style="1" customWidth="1"/>
    <col min="13835" max="13835" width="8.7109375" style="1" customWidth="1"/>
    <col min="13836" max="13836" width="9.140625" style="1" customWidth="1"/>
    <col min="13837" max="13838" width="12.28515625" style="1" customWidth="1"/>
    <col min="13839" max="14080" width="9.140625" style="1"/>
    <col min="14081" max="14081" width="0.85546875" style="1" customWidth="1"/>
    <col min="14082" max="14082" width="26.28515625" style="1" customWidth="1"/>
    <col min="14083" max="14083" width="11" style="1" customWidth="1"/>
    <col min="14084" max="14084" width="17.7109375" style="1" customWidth="1"/>
    <col min="14085" max="14085" width="10.5703125" style="1" customWidth="1"/>
    <col min="14086" max="14086" width="11.7109375" style="1" customWidth="1"/>
    <col min="14087" max="14088" width="9.140625" style="1"/>
    <col min="14089" max="14089" width="9.7109375" style="1" customWidth="1"/>
    <col min="14090" max="14090" width="11.42578125" style="1" customWidth="1"/>
    <col min="14091" max="14091" width="8.7109375" style="1" customWidth="1"/>
    <col min="14092" max="14092" width="9.140625" style="1" customWidth="1"/>
    <col min="14093" max="14094" width="12.28515625" style="1" customWidth="1"/>
    <col min="14095" max="14336" width="9.140625" style="1"/>
    <col min="14337" max="14337" width="0.85546875" style="1" customWidth="1"/>
    <col min="14338" max="14338" width="26.28515625" style="1" customWidth="1"/>
    <col min="14339" max="14339" width="11" style="1" customWidth="1"/>
    <col min="14340" max="14340" width="17.7109375" style="1" customWidth="1"/>
    <col min="14341" max="14341" width="10.5703125" style="1" customWidth="1"/>
    <col min="14342" max="14342" width="11.7109375" style="1" customWidth="1"/>
    <col min="14343" max="14344" width="9.140625" style="1"/>
    <col min="14345" max="14345" width="9.7109375" style="1" customWidth="1"/>
    <col min="14346" max="14346" width="11.42578125" style="1" customWidth="1"/>
    <col min="14347" max="14347" width="8.7109375" style="1" customWidth="1"/>
    <col min="14348" max="14348" width="9.140625" style="1" customWidth="1"/>
    <col min="14349" max="14350" width="12.28515625" style="1" customWidth="1"/>
    <col min="14351" max="14592" width="9.140625" style="1"/>
    <col min="14593" max="14593" width="0.85546875" style="1" customWidth="1"/>
    <col min="14594" max="14594" width="26.28515625" style="1" customWidth="1"/>
    <col min="14595" max="14595" width="11" style="1" customWidth="1"/>
    <col min="14596" max="14596" width="17.7109375" style="1" customWidth="1"/>
    <col min="14597" max="14597" width="10.5703125" style="1" customWidth="1"/>
    <col min="14598" max="14598" width="11.7109375" style="1" customWidth="1"/>
    <col min="14599" max="14600" width="9.140625" style="1"/>
    <col min="14601" max="14601" width="9.7109375" style="1" customWidth="1"/>
    <col min="14602" max="14602" width="11.42578125" style="1" customWidth="1"/>
    <col min="14603" max="14603" width="8.7109375" style="1" customWidth="1"/>
    <col min="14604" max="14604" width="9.140625" style="1" customWidth="1"/>
    <col min="14605" max="14606" width="12.28515625" style="1" customWidth="1"/>
    <col min="14607" max="14848" width="9.140625" style="1"/>
    <col min="14849" max="14849" width="0.85546875" style="1" customWidth="1"/>
    <col min="14850" max="14850" width="26.28515625" style="1" customWidth="1"/>
    <col min="14851" max="14851" width="11" style="1" customWidth="1"/>
    <col min="14852" max="14852" width="17.7109375" style="1" customWidth="1"/>
    <col min="14853" max="14853" width="10.5703125" style="1" customWidth="1"/>
    <col min="14854" max="14854" width="11.7109375" style="1" customWidth="1"/>
    <col min="14855" max="14856" width="9.140625" style="1"/>
    <col min="14857" max="14857" width="9.7109375" style="1" customWidth="1"/>
    <col min="14858" max="14858" width="11.42578125" style="1" customWidth="1"/>
    <col min="14859" max="14859" width="8.7109375" style="1" customWidth="1"/>
    <col min="14860" max="14860" width="9.140625" style="1" customWidth="1"/>
    <col min="14861" max="14862" width="12.28515625" style="1" customWidth="1"/>
    <col min="14863" max="15104" width="9.140625" style="1"/>
    <col min="15105" max="15105" width="0.85546875" style="1" customWidth="1"/>
    <col min="15106" max="15106" width="26.28515625" style="1" customWidth="1"/>
    <col min="15107" max="15107" width="11" style="1" customWidth="1"/>
    <col min="15108" max="15108" width="17.7109375" style="1" customWidth="1"/>
    <col min="15109" max="15109" width="10.5703125" style="1" customWidth="1"/>
    <col min="15110" max="15110" width="11.7109375" style="1" customWidth="1"/>
    <col min="15111" max="15112" width="9.140625" style="1"/>
    <col min="15113" max="15113" width="9.7109375" style="1" customWidth="1"/>
    <col min="15114" max="15114" width="11.42578125" style="1" customWidth="1"/>
    <col min="15115" max="15115" width="8.7109375" style="1" customWidth="1"/>
    <col min="15116" max="15116" width="9.140625" style="1" customWidth="1"/>
    <col min="15117" max="15118" width="12.28515625" style="1" customWidth="1"/>
    <col min="15119" max="15360" width="9.140625" style="1"/>
    <col min="15361" max="15361" width="0.85546875" style="1" customWidth="1"/>
    <col min="15362" max="15362" width="26.28515625" style="1" customWidth="1"/>
    <col min="15363" max="15363" width="11" style="1" customWidth="1"/>
    <col min="15364" max="15364" width="17.7109375" style="1" customWidth="1"/>
    <col min="15365" max="15365" width="10.5703125" style="1" customWidth="1"/>
    <col min="15366" max="15366" width="11.7109375" style="1" customWidth="1"/>
    <col min="15367" max="15368" width="9.140625" style="1"/>
    <col min="15369" max="15369" width="9.7109375" style="1" customWidth="1"/>
    <col min="15370" max="15370" width="11.42578125" style="1" customWidth="1"/>
    <col min="15371" max="15371" width="8.7109375" style="1" customWidth="1"/>
    <col min="15372" max="15372" width="9.140625" style="1" customWidth="1"/>
    <col min="15373" max="15374" width="12.28515625" style="1" customWidth="1"/>
    <col min="15375" max="15616" width="9.140625" style="1"/>
    <col min="15617" max="15617" width="0.85546875" style="1" customWidth="1"/>
    <col min="15618" max="15618" width="26.28515625" style="1" customWidth="1"/>
    <col min="15619" max="15619" width="11" style="1" customWidth="1"/>
    <col min="15620" max="15620" width="17.7109375" style="1" customWidth="1"/>
    <col min="15621" max="15621" width="10.5703125" style="1" customWidth="1"/>
    <col min="15622" max="15622" width="11.7109375" style="1" customWidth="1"/>
    <col min="15623" max="15624" width="9.140625" style="1"/>
    <col min="15625" max="15625" width="9.7109375" style="1" customWidth="1"/>
    <col min="15626" max="15626" width="11.42578125" style="1" customWidth="1"/>
    <col min="15627" max="15627" width="8.7109375" style="1" customWidth="1"/>
    <col min="15628" max="15628" width="9.140625" style="1" customWidth="1"/>
    <col min="15629" max="15630" width="12.28515625" style="1" customWidth="1"/>
    <col min="15631" max="15872" width="9.140625" style="1"/>
    <col min="15873" max="15873" width="0.85546875" style="1" customWidth="1"/>
    <col min="15874" max="15874" width="26.28515625" style="1" customWidth="1"/>
    <col min="15875" max="15875" width="11" style="1" customWidth="1"/>
    <col min="15876" max="15876" width="17.7109375" style="1" customWidth="1"/>
    <col min="15877" max="15877" width="10.5703125" style="1" customWidth="1"/>
    <col min="15878" max="15878" width="11.7109375" style="1" customWidth="1"/>
    <col min="15879" max="15880" width="9.140625" style="1"/>
    <col min="15881" max="15881" width="9.7109375" style="1" customWidth="1"/>
    <col min="15882" max="15882" width="11.42578125" style="1" customWidth="1"/>
    <col min="15883" max="15883" width="8.7109375" style="1" customWidth="1"/>
    <col min="15884" max="15884" width="9.140625" style="1" customWidth="1"/>
    <col min="15885" max="15886" width="12.28515625" style="1" customWidth="1"/>
    <col min="15887" max="16128" width="9.140625" style="1"/>
    <col min="16129" max="16129" width="0.85546875" style="1" customWidth="1"/>
    <col min="16130" max="16130" width="26.28515625" style="1" customWidth="1"/>
    <col min="16131" max="16131" width="11" style="1" customWidth="1"/>
    <col min="16132" max="16132" width="17.7109375" style="1" customWidth="1"/>
    <col min="16133" max="16133" width="10.5703125" style="1" customWidth="1"/>
    <col min="16134" max="16134" width="11.7109375" style="1" customWidth="1"/>
    <col min="16135" max="16136" width="9.140625" style="1"/>
    <col min="16137" max="16137" width="9.7109375" style="1" customWidth="1"/>
    <col min="16138" max="16138" width="11.42578125" style="1" customWidth="1"/>
    <col min="16139" max="16139" width="8.7109375" style="1" customWidth="1"/>
    <col min="16140" max="16140" width="9.140625" style="1" customWidth="1"/>
    <col min="16141" max="16142" width="12.28515625" style="1" customWidth="1"/>
    <col min="16143" max="16384" width="9.140625" style="1"/>
  </cols>
  <sheetData>
    <row r="1" spans="2:18" ht="12.95" customHeight="1" x14ac:dyDescent="0.25">
      <c r="B1" s="2" t="s">
        <v>220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2:18" ht="12.95" customHeight="1" x14ac:dyDescent="0.25">
      <c r="B2" s="77" t="s">
        <v>221</v>
      </c>
      <c r="C2" s="77"/>
      <c r="L2" s="46"/>
      <c r="M2" s="46"/>
      <c r="N2" s="46"/>
    </row>
    <row r="3" spans="2:18" ht="0.75" customHeight="1" x14ac:dyDescent="0.25">
      <c r="B3" s="77"/>
      <c r="C3" s="77"/>
      <c r="L3" s="47"/>
      <c r="M3" s="47"/>
      <c r="N3" s="47"/>
    </row>
    <row r="4" spans="2:18" ht="27.75" customHeight="1" x14ac:dyDescent="0.25">
      <c r="B4" s="79" t="s">
        <v>188</v>
      </c>
      <c r="C4" s="80"/>
      <c r="D4" s="81"/>
      <c r="E4" s="7" t="s">
        <v>4</v>
      </c>
      <c r="F4" s="6" t="s">
        <v>5</v>
      </c>
      <c r="G4" s="6" t="s">
        <v>6</v>
      </c>
      <c r="H4" s="8" t="s">
        <v>189</v>
      </c>
      <c r="I4" s="9"/>
      <c r="J4" s="9"/>
      <c r="K4" s="9"/>
      <c r="L4" s="9"/>
      <c r="M4" s="10"/>
      <c r="N4" s="6" t="s">
        <v>222</v>
      </c>
      <c r="O4" s="11" t="s">
        <v>223</v>
      </c>
      <c r="P4" s="11" t="s">
        <v>224</v>
      </c>
      <c r="Q4" s="11" t="s">
        <v>225</v>
      </c>
    </row>
    <row r="5" spans="2:18" ht="80.25" customHeight="1" x14ac:dyDescent="0.25">
      <c r="B5" s="83"/>
      <c r="C5" s="84"/>
      <c r="D5" s="85"/>
      <c r="E5" s="14"/>
      <c r="F5" s="6"/>
      <c r="G5" s="6"/>
      <c r="H5" s="6" t="s">
        <v>226</v>
      </c>
      <c r="I5" s="6"/>
      <c r="J5" s="6" t="s">
        <v>20</v>
      </c>
      <c r="K5" s="6"/>
      <c r="L5" s="6" t="s">
        <v>227</v>
      </c>
      <c r="M5" s="6"/>
      <c r="N5" s="6"/>
      <c r="O5" s="16"/>
      <c r="P5" s="16"/>
      <c r="Q5" s="16"/>
    </row>
    <row r="6" spans="2:18" ht="12.95" customHeight="1" x14ac:dyDescent="0.25">
      <c r="B6" s="8">
        <v>1</v>
      </c>
      <c r="C6" s="9"/>
      <c r="D6" s="10"/>
      <c r="E6" s="18"/>
      <c r="F6" s="15">
        <v>2</v>
      </c>
      <c r="G6" s="15">
        <v>3</v>
      </c>
      <c r="H6" s="6">
        <v>4</v>
      </c>
      <c r="I6" s="6"/>
      <c r="J6" s="6">
        <v>5</v>
      </c>
      <c r="K6" s="6"/>
      <c r="L6" s="6">
        <v>6</v>
      </c>
      <c r="M6" s="6"/>
      <c r="N6" s="15">
        <v>7</v>
      </c>
      <c r="O6" s="131" t="s">
        <v>228</v>
      </c>
      <c r="P6" s="131" t="s">
        <v>229</v>
      </c>
      <c r="Q6" s="131" t="s">
        <v>230</v>
      </c>
    </row>
    <row r="7" spans="2:18" ht="12.95" customHeight="1" x14ac:dyDescent="0.25">
      <c r="B7" s="87" t="s">
        <v>231</v>
      </c>
      <c r="C7" s="88"/>
      <c r="D7" s="89"/>
      <c r="E7" s="19" t="s">
        <v>29</v>
      </c>
      <c r="F7" s="19">
        <v>1</v>
      </c>
      <c r="G7" s="20">
        <f>G8+G14+G17+G20+G21+SUM(G23:G37)-G28-G30-G26-G31+G11</f>
        <v>0</v>
      </c>
      <c r="H7" s="90">
        <f t="shared" ref="H7:M7" si="0">H8+H14+H17+H20+H21+SUM(H23:H37)-H28-H30-H26-H31+H11</f>
        <v>0</v>
      </c>
      <c r="I7" s="90">
        <f t="shared" si="0"/>
        <v>0</v>
      </c>
      <c r="J7" s="90">
        <f>J8+J14+J17+J20+J21+SUM(J23:K37)-J28-J30-J26-J31+J11</f>
        <v>0</v>
      </c>
      <c r="K7" s="90">
        <f t="shared" si="0"/>
        <v>0</v>
      </c>
      <c r="L7" s="90">
        <f>L8+L14+L17+L20+L21+SUM(L23:M37)-L28-L30-L26-L31+L11</f>
        <v>0</v>
      </c>
      <c r="M7" s="90">
        <f t="shared" si="0"/>
        <v>0</v>
      </c>
      <c r="N7" s="20">
        <f>N8+N14+N17+N20+N21+SUM(N23:N37)-N28-N30-N26-N31+N11</f>
        <v>0</v>
      </c>
      <c r="O7" s="20">
        <f t="shared" ref="O7:O40" si="1">G7-(H7+J7)</f>
        <v>0</v>
      </c>
      <c r="P7" s="20">
        <f>G7-L7</f>
        <v>0</v>
      </c>
      <c r="Q7" s="20">
        <f>L7-N7</f>
        <v>0</v>
      </c>
    </row>
    <row r="8" spans="2:18" ht="24" customHeight="1" x14ac:dyDescent="0.25">
      <c r="B8" s="87" t="s">
        <v>232</v>
      </c>
      <c r="C8" s="88"/>
      <c r="D8" s="89"/>
      <c r="E8" s="19" t="s">
        <v>31</v>
      </c>
      <c r="F8" s="19">
        <v>2</v>
      </c>
      <c r="G8" s="22"/>
      <c r="H8" s="91"/>
      <c r="I8" s="91"/>
      <c r="J8" s="91"/>
      <c r="K8" s="91"/>
      <c r="L8" s="92"/>
      <c r="M8" s="92"/>
      <c r="N8" s="22"/>
      <c r="O8" s="20">
        <f t="shared" si="1"/>
        <v>0</v>
      </c>
      <c r="P8" s="20">
        <f>G8-L8</f>
        <v>0</v>
      </c>
      <c r="Q8" s="20">
        <f>L8-N8</f>
        <v>0</v>
      </c>
    </row>
    <row r="9" spans="2:18" ht="12.95" customHeight="1" x14ac:dyDescent="0.25">
      <c r="B9" s="132" t="s">
        <v>233</v>
      </c>
      <c r="C9" s="133"/>
      <c r="D9" s="134"/>
      <c r="E9" s="19" t="s">
        <v>209</v>
      </c>
      <c r="F9" s="19" t="s">
        <v>210</v>
      </c>
      <c r="G9" s="22"/>
      <c r="H9" s="91"/>
      <c r="I9" s="91"/>
      <c r="J9" s="91"/>
      <c r="K9" s="91"/>
      <c r="L9" s="92"/>
      <c r="M9" s="92"/>
      <c r="N9" s="22"/>
      <c r="O9" s="20">
        <f t="shared" si="1"/>
        <v>0</v>
      </c>
      <c r="P9" s="20">
        <f>G9-L9</f>
        <v>0</v>
      </c>
      <c r="Q9" s="20">
        <f>L9-N9</f>
        <v>0</v>
      </c>
    </row>
    <row r="10" spans="2:18" ht="12.95" customHeight="1" x14ac:dyDescent="0.25">
      <c r="B10" s="93" t="s">
        <v>234</v>
      </c>
      <c r="C10" s="94"/>
      <c r="D10" s="95"/>
      <c r="E10" s="19" t="s">
        <v>235</v>
      </c>
      <c r="F10" s="19" t="s">
        <v>236</v>
      </c>
      <c r="G10" s="22"/>
      <c r="H10" s="91"/>
      <c r="I10" s="91"/>
      <c r="J10" s="91"/>
      <c r="K10" s="91"/>
      <c r="L10" s="92"/>
      <c r="M10" s="92"/>
      <c r="N10" s="22"/>
      <c r="O10" s="20">
        <f t="shared" si="1"/>
        <v>0</v>
      </c>
      <c r="P10" s="20">
        <f>G10-L10</f>
        <v>0</v>
      </c>
      <c r="Q10" s="20">
        <f>L10-N10</f>
        <v>0</v>
      </c>
      <c r="R10" s="1" t="s">
        <v>192</v>
      </c>
    </row>
    <row r="11" spans="2:18" ht="12.95" customHeight="1" x14ac:dyDescent="0.25">
      <c r="B11" s="87" t="s">
        <v>237</v>
      </c>
      <c r="C11" s="88"/>
      <c r="D11" s="89"/>
      <c r="E11" s="19" t="s">
        <v>34</v>
      </c>
      <c r="F11" s="19" t="s">
        <v>35</v>
      </c>
      <c r="G11" s="22"/>
      <c r="H11" s="91"/>
      <c r="I11" s="91"/>
      <c r="J11" s="91"/>
      <c r="K11" s="91"/>
      <c r="L11" s="106"/>
      <c r="M11" s="106"/>
      <c r="N11" s="23"/>
      <c r="O11" s="20">
        <f t="shared" si="1"/>
        <v>0</v>
      </c>
      <c r="P11" s="20"/>
      <c r="Q11" s="20"/>
    </row>
    <row r="12" spans="2:18" ht="12.95" customHeight="1" x14ac:dyDescent="0.25">
      <c r="B12" s="132" t="s">
        <v>238</v>
      </c>
      <c r="C12" s="133"/>
      <c r="D12" s="134"/>
      <c r="E12" s="19" t="s">
        <v>37</v>
      </c>
      <c r="F12" s="19" t="s">
        <v>38</v>
      </c>
      <c r="G12" s="22"/>
      <c r="H12" s="91"/>
      <c r="I12" s="91"/>
      <c r="J12" s="91"/>
      <c r="K12" s="91"/>
      <c r="L12" s="106"/>
      <c r="M12" s="106"/>
      <c r="N12" s="23"/>
      <c r="O12" s="20">
        <f t="shared" si="1"/>
        <v>0</v>
      </c>
      <c r="P12" s="20"/>
      <c r="Q12" s="20"/>
    </row>
    <row r="13" spans="2:18" ht="12.95" customHeight="1" x14ac:dyDescent="0.25">
      <c r="B13" s="121" t="s">
        <v>239</v>
      </c>
      <c r="C13" s="122"/>
      <c r="D13" s="123"/>
      <c r="E13" s="19" t="s">
        <v>40</v>
      </c>
      <c r="F13" s="19" t="s">
        <v>41</v>
      </c>
      <c r="G13" s="22"/>
      <c r="H13" s="91"/>
      <c r="I13" s="91"/>
      <c r="J13" s="91"/>
      <c r="K13" s="91"/>
      <c r="L13" s="106"/>
      <c r="M13" s="106"/>
      <c r="N13" s="23"/>
      <c r="O13" s="20">
        <f t="shared" si="1"/>
        <v>0</v>
      </c>
      <c r="P13" s="20"/>
      <c r="Q13" s="20"/>
    </row>
    <row r="14" spans="2:18" ht="27.75" customHeight="1" x14ac:dyDescent="0.25">
      <c r="B14" s="87" t="s">
        <v>240</v>
      </c>
      <c r="C14" s="88"/>
      <c r="D14" s="89"/>
      <c r="E14" s="19" t="s">
        <v>43</v>
      </c>
      <c r="F14" s="19" t="s">
        <v>44</v>
      </c>
      <c r="G14" s="22"/>
      <c r="H14" s="91"/>
      <c r="I14" s="91"/>
      <c r="J14" s="91"/>
      <c r="K14" s="91"/>
      <c r="L14" s="92"/>
      <c r="M14" s="92"/>
      <c r="N14" s="22"/>
      <c r="O14" s="20">
        <f t="shared" si="1"/>
        <v>0</v>
      </c>
      <c r="P14" s="20">
        <f t="shared" ref="P14:P28" si="2">G14-L14</f>
        <v>0</v>
      </c>
      <c r="Q14" s="20">
        <f>L14-N14</f>
        <v>0</v>
      </c>
    </row>
    <row r="15" spans="2:18" ht="12.95" customHeight="1" x14ac:dyDescent="0.25">
      <c r="B15" s="132" t="s">
        <v>241</v>
      </c>
      <c r="C15" s="133"/>
      <c r="D15" s="134"/>
      <c r="E15" s="19" t="s">
        <v>46</v>
      </c>
      <c r="F15" s="19" t="s">
        <v>47</v>
      </c>
      <c r="G15" s="22"/>
      <c r="H15" s="91"/>
      <c r="I15" s="91"/>
      <c r="J15" s="91"/>
      <c r="K15" s="91"/>
      <c r="L15" s="92"/>
      <c r="M15" s="92"/>
      <c r="N15" s="22"/>
      <c r="O15" s="20">
        <f t="shared" si="1"/>
        <v>0</v>
      </c>
      <c r="P15" s="20">
        <f t="shared" si="2"/>
        <v>0</v>
      </c>
      <c r="Q15" s="20">
        <f>L15-N15</f>
        <v>0</v>
      </c>
    </row>
    <row r="16" spans="2:18" ht="12.95" customHeight="1" x14ac:dyDescent="0.25">
      <c r="B16" s="121" t="s">
        <v>242</v>
      </c>
      <c r="C16" s="122"/>
      <c r="D16" s="123"/>
      <c r="E16" s="19" t="s">
        <v>49</v>
      </c>
      <c r="F16" s="19" t="s">
        <v>50</v>
      </c>
      <c r="G16" s="22"/>
      <c r="H16" s="91"/>
      <c r="I16" s="91"/>
      <c r="J16" s="91"/>
      <c r="K16" s="91"/>
      <c r="L16" s="92"/>
      <c r="M16" s="92"/>
      <c r="N16" s="22"/>
      <c r="O16" s="20">
        <f t="shared" si="1"/>
        <v>0</v>
      </c>
      <c r="P16" s="20">
        <f t="shared" si="2"/>
        <v>0</v>
      </c>
      <c r="Q16" s="20">
        <f>L16-N16</f>
        <v>0</v>
      </c>
    </row>
    <row r="17" spans="2:17" ht="12.95" customHeight="1" x14ac:dyDescent="0.25">
      <c r="B17" s="87" t="s">
        <v>243</v>
      </c>
      <c r="C17" s="88"/>
      <c r="D17" s="89"/>
      <c r="E17" s="19" t="s">
        <v>64</v>
      </c>
      <c r="F17" s="19" t="s">
        <v>65</v>
      </c>
      <c r="G17" s="22"/>
      <c r="H17" s="91"/>
      <c r="I17" s="91"/>
      <c r="J17" s="91"/>
      <c r="K17" s="91"/>
      <c r="L17" s="92"/>
      <c r="M17" s="92"/>
      <c r="N17" s="22"/>
      <c r="O17" s="20">
        <f t="shared" si="1"/>
        <v>0</v>
      </c>
      <c r="P17" s="20">
        <f t="shared" si="2"/>
        <v>0</v>
      </c>
      <c r="Q17" s="20">
        <f>L17-N17</f>
        <v>0</v>
      </c>
    </row>
    <row r="18" spans="2:17" ht="12.95" customHeight="1" x14ac:dyDescent="0.25">
      <c r="B18" s="132" t="s">
        <v>244</v>
      </c>
      <c r="C18" s="133"/>
      <c r="D18" s="134"/>
      <c r="E18" s="19" t="s">
        <v>67</v>
      </c>
      <c r="F18" s="19" t="s">
        <v>68</v>
      </c>
      <c r="G18" s="22"/>
      <c r="H18" s="91"/>
      <c r="I18" s="91"/>
      <c r="J18" s="91"/>
      <c r="K18" s="91"/>
      <c r="L18" s="92"/>
      <c r="M18" s="92"/>
      <c r="N18" s="22"/>
      <c r="O18" s="20">
        <f t="shared" si="1"/>
        <v>0</v>
      </c>
      <c r="P18" s="20">
        <f t="shared" si="2"/>
        <v>0</v>
      </c>
      <c r="Q18" s="20">
        <f>L18-N18</f>
        <v>0</v>
      </c>
    </row>
    <row r="19" spans="2:17" ht="12.95" customHeight="1" x14ac:dyDescent="0.25">
      <c r="B19" s="121" t="s">
        <v>245</v>
      </c>
      <c r="C19" s="122"/>
      <c r="D19" s="123"/>
      <c r="E19" s="19" t="s">
        <v>70</v>
      </c>
      <c r="F19" s="19" t="s">
        <v>71</v>
      </c>
      <c r="G19" s="22"/>
      <c r="H19" s="91"/>
      <c r="I19" s="91"/>
      <c r="J19" s="91"/>
      <c r="K19" s="91"/>
      <c r="L19" s="92"/>
      <c r="M19" s="92"/>
      <c r="N19" s="23"/>
      <c r="O19" s="20">
        <f t="shared" si="1"/>
        <v>0</v>
      </c>
      <c r="P19" s="20">
        <f t="shared" si="2"/>
        <v>0</v>
      </c>
      <c r="Q19" s="20"/>
    </row>
    <row r="20" spans="2:17" ht="24.75" customHeight="1" x14ac:dyDescent="0.25">
      <c r="B20" s="87" t="s">
        <v>246</v>
      </c>
      <c r="C20" s="88"/>
      <c r="D20" s="89"/>
      <c r="E20" s="19" t="s">
        <v>79</v>
      </c>
      <c r="F20" s="19" t="s">
        <v>80</v>
      </c>
      <c r="G20" s="22"/>
      <c r="H20" s="91"/>
      <c r="I20" s="91"/>
      <c r="J20" s="91"/>
      <c r="K20" s="91"/>
      <c r="L20" s="92"/>
      <c r="M20" s="92"/>
      <c r="N20" s="22"/>
      <c r="O20" s="20">
        <f t="shared" si="1"/>
        <v>0</v>
      </c>
      <c r="P20" s="20">
        <f t="shared" si="2"/>
        <v>0</v>
      </c>
      <c r="Q20" s="20">
        <f t="shared" ref="Q20:Q28" si="3">L20-N20</f>
        <v>0</v>
      </c>
    </row>
    <row r="21" spans="2:17" ht="12.95" customHeight="1" x14ac:dyDescent="0.25">
      <c r="B21" s="87" t="s">
        <v>247</v>
      </c>
      <c r="C21" s="88"/>
      <c r="D21" s="89"/>
      <c r="E21" s="19" t="s">
        <v>82</v>
      </c>
      <c r="F21" s="19" t="s">
        <v>83</v>
      </c>
      <c r="G21" s="22"/>
      <c r="H21" s="91"/>
      <c r="I21" s="91"/>
      <c r="J21" s="91"/>
      <c r="K21" s="91"/>
      <c r="L21" s="92"/>
      <c r="M21" s="92"/>
      <c r="N21" s="22"/>
      <c r="O21" s="20">
        <f t="shared" si="1"/>
        <v>0</v>
      </c>
      <c r="P21" s="20">
        <f t="shared" si="2"/>
        <v>0</v>
      </c>
      <c r="Q21" s="20">
        <f t="shared" si="3"/>
        <v>0</v>
      </c>
    </row>
    <row r="22" spans="2:17" ht="12.95" customHeight="1" x14ac:dyDescent="0.25">
      <c r="B22" s="132" t="s">
        <v>248</v>
      </c>
      <c r="C22" s="133"/>
      <c r="D22" s="134"/>
      <c r="E22" s="19" t="s">
        <v>249</v>
      </c>
      <c r="F22" s="19" t="s">
        <v>250</v>
      </c>
      <c r="G22" s="22"/>
      <c r="H22" s="91"/>
      <c r="I22" s="91"/>
      <c r="J22" s="91"/>
      <c r="K22" s="91"/>
      <c r="L22" s="92"/>
      <c r="M22" s="92"/>
      <c r="N22" s="22"/>
      <c r="O22" s="20">
        <f t="shared" si="1"/>
        <v>0</v>
      </c>
      <c r="P22" s="20">
        <f t="shared" si="2"/>
        <v>0</v>
      </c>
      <c r="Q22" s="20">
        <f t="shared" si="3"/>
        <v>0</v>
      </c>
    </row>
    <row r="23" spans="2:17" ht="12.95" customHeight="1" x14ac:dyDescent="0.25">
      <c r="B23" s="87" t="s">
        <v>251</v>
      </c>
      <c r="C23" s="88"/>
      <c r="D23" s="89"/>
      <c r="E23" s="19" t="s">
        <v>85</v>
      </c>
      <c r="F23" s="19" t="s">
        <v>86</v>
      </c>
      <c r="G23" s="22"/>
      <c r="H23" s="91"/>
      <c r="I23" s="91"/>
      <c r="J23" s="91"/>
      <c r="K23" s="91"/>
      <c r="L23" s="92"/>
      <c r="M23" s="92"/>
      <c r="N23" s="22"/>
      <c r="O23" s="20">
        <f t="shared" si="1"/>
        <v>0</v>
      </c>
      <c r="P23" s="20">
        <f t="shared" si="2"/>
        <v>0</v>
      </c>
      <c r="Q23" s="20">
        <f t="shared" si="3"/>
        <v>0</v>
      </c>
    </row>
    <row r="24" spans="2:17" ht="12.75" customHeight="1" x14ac:dyDescent="0.25">
      <c r="B24" s="87" t="s">
        <v>252</v>
      </c>
      <c r="C24" s="88"/>
      <c r="D24" s="89"/>
      <c r="E24" s="19" t="s">
        <v>88</v>
      </c>
      <c r="F24" s="19" t="s">
        <v>89</v>
      </c>
      <c r="G24" s="22"/>
      <c r="H24" s="91"/>
      <c r="I24" s="91"/>
      <c r="J24" s="91"/>
      <c r="K24" s="91"/>
      <c r="L24" s="92"/>
      <c r="M24" s="92"/>
      <c r="N24" s="22"/>
      <c r="O24" s="20">
        <f t="shared" si="1"/>
        <v>0</v>
      </c>
      <c r="P24" s="20">
        <f t="shared" si="2"/>
        <v>0</v>
      </c>
      <c r="Q24" s="20">
        <f t="shared" si="3"/>
        <v>0</v>
      </c>
    </row>
    <row r="25" spans="2:17" ht="12.95" customHeight="1" x14ac:dyDescent="0.25">
      <c r="B25" s="87" t="s">
        <v>253</v>
      </c>
      <c r="C25" s="88"/>
      <c r="D25" s="89"/>
      <c r="E25" s="19" t="s">
        <v>169</v>
      </c>
      <c r="F25" s="19" t="s">
        <v>228</v>
      </c>
      <c r="G25" s="22"/>
      <c r="H25" s="91"/>
      <c r="I25" s="91"/>
      <c r="J25" s="91"/>
      <c r="K25" s="91"/>
      <c r="L25" s="92"/>
      <c r="M25" s="92"/>
      <c r="N25" s="22"/>
      <c r="O25" s="20">
        <f t="shared" si="1"/>
        <v>0</v>
      </c>
      <c r="P25" s="20">
        <f t="shared" si="2"/>
        <v>0</v>
      </c>
      <c r="Q25" s="20">
        <f t="shared" si="3"/>
        <v>0</v>
      </c>
    </row>
    <row r="26" spans="2:17" ht="12.95" customHeight="1" x14ac:dyDescent="0.25">
      <c r="B26" s="132" t="s">
        <v>254</v>
      </c>
      <c r="C26" s="133"/>
      <c r="D26" s="134"/>
      <c r="E26" s="135" t="s">
        <v>255</v>
      </c>
      <c r="F26" s="19" t="s">
        <v>256</v>
      </c>
      <c r="G26" s="22"/>
      <c r="H26" s="91"/>
      <c r="I26" s="91"/>
      <c r="J26" s="91"/>
      <c r="K26" s="91"/>
      <c r="L26" s="92"/>
      <c r="M26" s="92"/>
      <c r="N26" s="22"/>
      <c r="O26" s="20">
        <f t="shared" si="1"/>
        <v>0</v>
      </c>
      <c r="P26" s="20">
        <f t="shared" si="2"/>
        <v>0</v>
      </c>
      <c r="Q26" s="20">
        <f t="shared" si="3"/>
        <v>0</v>
      </c>
    </row>
    <row r="27" spans="2:17" ht="12.95" customHeight="1" x14ac:dyDescent="0.25">
      <c r="B27" s="87" t="s">
        <v>257</v>
      </c>
      <c r="C27" s="88"/>
      <c r="D27" s="89"/>
      <c r="E27" s="19" t="s">
        <v>171</v>
      </c>
      <c r="F27" s="19" t="s">
        <v>229</v>
      </c>
      <c r="G27" s="22"/>
      <c r="H27" s="91"/>
      <c r="I27" s="91"/>
      <c r="J27" s="91"/>
      <c r="K27" s="91"/>
      <c r="L27" s="92"/>
      <c r="M27" s="92"/>
      <c r="N27" s="22"/>
      <c r="O27" s="20">
        <f t="shared" si="1"/>
        <v>0</v>
      </c>
      <c r="P27" s="20">
        <f t="shared" si="2"/>
        <v>0</v>
      </c>
      <c r="Q27" s="20">
        <f t="shared" si="3"/>
        <v>0</v>
      </c>
    </row>
    <row r="28" spans="2:17" ht="12.95" customHeight="1" x14ac:dyDescent="0.25">
      <c r="B28" s="132" t="s">
        <v>258</v>
      </c>
      <c r="C28" s="133"/>
      <c r="D28" s="134"/>
      <c r="E28" s="19" t="s">
        <v>173</v>
      </c>
      <c r="F28" s="19" t="s">
        <v>174</v>
      </c>
      <c r="G28" s="22"/>
      <c r="H28" s="91"/>
      <c r="I28" s="91"/>
      <c r="J28" s="91"/>
      <c r="K28" s="91"/>
      <c r="L28" s="92"/>
      <c r="M28" s="92"/>
      <c r="N28" s="22"/>
      <c r="O28" s="20">
        <f t="shared" si="1"/>
        <v>0</v>
      </c>
      <c r="P28" s="20">
        <f t="shared" si="2"/>
        <v>0</v>
      </c>
      <c r="Q28" s="20">
        <f t="shared" si="3"/>
        <v>0</v>
      </c>
    </row>
    <row r="29" spans="2:17" ht="12.95" customHeight="1" x14ac:dyDescent="0.25">
      <c r="B29" s="87" t="s">
        <v>259</v>
      </c>
      <c r="C29" s="88"/>
      <c r="D29" s="89"/>
      <c r="E29" s="19" t="s">
        <v>182</v>
      </c>
      <c r="F29" s="19" t="s">
        <v>230</v>
      </c>
      <c r="G29" s="22"/>
      <c r="H29" s="91"/>
      <c r="I29" s="91"/>
      <c r="J29" s="91"/>
      <c r="K29" s="91"/>
      <c r="L29" s="106"/>
      <c r="M29" s="106"/>
      <c r="N29" s="23"/>
      <c r="O29" s="20">
        <f t="shared" si="1"/>
        <v>0</v>
      </c>
      <c r="P29" s="20"/>
      <c r="Q29" s="20"/>
    </row>
    <row r="30" spans="2:17" ht="12.95" customHeight="1" x14ac:dyDescent="0.25">
      <c r="B30" s="132" t="s">
        <v>260</v>
      </c>
      <c r="C30" s="133"/>
      <c r="D30" s="134"/>
      <c r="E30" s="19" t="s">
        <v>201</v>
      </c>
      <c r="F30" s="19" t="s">
        <v>261</v>
      </c>
      <c r="G30" s="22"/>
      <c r="H30" s="91"/>
      <c r="I30" s="91"/>
      <c r="J30" s="91"/>
      <c r="K30" s="91"/>
      <c r="L30" s="106"/>
      <c r="M30" s="106"/>
      <c r="N30" s="23"/>
      <c r="O30" s="20">
        <f t="shared" si="1"/>
        <v>0</v>
      </c>
      <c r="P30" s="20"/>
      <c r="Q30" s="20"/>
    </row>
    <row r="31" spans="2:17" ht="12.95" customHeight="1" x14ac:dyDescent="0.25">
      <c r="B31" s="87" t="s">
        <v>262</v>
      </c>
      <c r="C31" s="88"/>
      <c r="D31" s="89"/>
      <c r="E31" s="19" t="s">
        <v>263</v>
      </c>
      <c r="F31" s="19" t="s">
        <v>264</v>
      </c>
      <c r="G31" s="22"/>
      <c r="H31" s="91"/>
      <c r="I31" s="91"/>
      <c r="J31" s="91"/>
      <c r="K31" s="91"/>
      <c r="L31" s="106"/>
      <c r="M31" s="106"/>
      <c r="N31" s="23"/>
      <c r="O31" s="20">
        <f t="shared" si="1"/>
        <v>0</v>
      </c>
      <c r="P31" s="20"/>
      <c r="Q31" s="20"/>
    </row>
    <row r="32" spans="2:17" x14ac:dyDescent="0.25">
      <c r="B32" s="87" t="s">
        <v>265</v>
      </c>
      <c r="C32" s="88"/>
      <c r="D32" s="89"/>
      <c r="E32" s="19" t="s">
        <v>183</v>
      </c>
      <c r="F32" s="19" t="s">
        <v>266</v>
      </c>
      <c r="G32" s="22"/>
      <c r="H32" s="91"/>
      <c r="I32" s="91"/>
      <c r="J32" s="91"/>
      <c r="K32" s="91"/>
      <c r="L32" s="106"/>
      <c r="M32" s="106"/>
      <c r="N32" s="23"/>
      <c r="O32" s="20">
        <f t="shared" si="1"/>
        <v>0</v>
      </c>
      <c r="P32" s="20"/>
      <c r="Q32" s="20"/>
    </row>
    <row r="33" spans="2:17" ht="26.25" customHeight="1" x14ac:dyDescent="0.25">
      <c r="B33" s="87" t="s">
        <v>267</v>
      </c>
      <c r="C33" s="88"/>
      <c r="D33" s="89"/>
      <c r="E33" s="19" t="s">
        <v>185</v>
      </c>
      <c r="F33" s="19" t="s">
        <v>268</v>
      </c>
      <c r="G33" s="22"/>
      <c r="H33" s="91"/>
      <c r="I33" s="91"/>
      <c r="J33" s="91"/>
      <c r="K33" s="91"/>
      <c r="L33" s="92"/>
      <c r="M33" s="92"/>
      <c r="N33" s="22"/>
      <c r="O33" s="20">
        <f t="shared" si="1"/>
        <v>0</v>
      </c>
      <c r="P33" s="20">
        <f t="shared" ref="P33:P38" si="4">G33-L33</f>
        <v>0</v>
      </c>
      <c r="Q33" s="20">
        <f t="shared" ref="Q33:Q38" si="5">L33-N33</f>
        <v>0</v>
      </c>
    </row>
    <row r="34" spans="2:17" ht="12.95" customHeight="1" x14ac:dyDescent="0.25">
      <c r="B34" s="87" t="s">
        <v>269</v>
      </c>
      <c r="C34" s="88"/>
      <c r="D34" s="89"/>
      <c r="E34" s="19" t="s">
        <v>270</v>
      </c>
      <c r="F34" s="19" t="s">
        <v>271</v>
      </c>
      <c r="G34" s="22"/>
      <c r="H34" s="91"/>
      <c r="I34" s="91"/>
      <c r="J34" s="91"/>
      <c r="K34" s="91"/>
      <c r="L34" s="92"/>
      <c r="M34" s="92"/>
      <c r="N34" s="22"/>
      <c r="O34" s="20">
        <f t="shared" si="1"/>
        <v>0</v>
      </c>
      <c r="P34" s="20">
        <f t="shared" si="4"/>
        <v>0</v>
      </c>
      <c r="Q34" s="20">
        <f t="shared" si="5"/>
        <v>0</v>
      </c>
    </row>
    <row r="35" spans="2:17" ht="12.95" customHeight="1" x14ac:dyDescent="0.25">
      <c r="B35" s="87" t="s">
        <v>272</v>
      </c>
      <c r="C35" s="88"/>
      <c r="D35" s="89"/>
      <c r="E35" s="19" t="s">
        <v>273</v>
      </c>
      <c r="F35" s="19" t="s">
        <v>274</v>
      </c>
      <c r="G35" s="22"/>
      <c r="H35" s="91"/>
      <c r="I35" s="91"/>
      <c r="J35" s="91"/>
      <c r="K35" s="91"/>
      <c r="L35" s="92"/>
      <c r="M35" s="92"/>
      <c r="N35" s="22"/>
      <c r="O35" s="20">
        <f t="shared" si="1"/>
        <v>0</v>
      </c>
      <c r="P35" s="20">
        <f t="shared" si="4"/>
        <v>0</v>
      </c>
      <c r="Q35" s="20">
        <f t="shared" si="5"/>
        <v>0</v>
      </c>
    </row>
    <row r="36" spans="2:17" ht="12.95" customHeight="1" x14ac:dyDescent="0.25">
      <c r="B36" s="87" t="s">
        <v>275</v>
      </c>
      <c r="C36" s="88"/>
      <c r="D36" s="89"/>
      <c r="E36" s="19" t="s">
        <v>276</v>
      </c>
      <c r="F36" s="19" t="s">
        <v>277</v>
      </c>
      <c r="G36" s="22"/>
      <c r="H36" s="91"/>
      <c r="I36" s="91"/>
      <c r="J36" s="91"/>
      <c r="K36" s="91"/>
      <c r="L36" s="92"/>
      <c r="M36" s="92"/>
      <c r="N36" s="22"/>
      <c r="O36" s="20">
        <f t="shared" si="1"/>
        <v>0</v>
      </c>
      <c r="P36" s="20">
        <f t="shared" si="4"/>
        <v>0</v>
      </c>
      <c r="Q36" s="20">
        <f t="shared" si="5"/>
        <v>0</v>
      </c>
    </row>
    <row r="37" spans="2:17" ht="12.95" customHeight="1" x14ac:dyDescent="0.25">
      <c r="B37" s="87" t="s">
        <v>278</v>
      </c>
      <c r="C37" s="88"/>
      <c r="D37" s="89"/>
      <c r="E37" s="19" t="s">
        <v>279</v>
      </c>
      <c r="F37" s="19" t="s">
        <v>280</v>
      </c>
      <c r="G37" s="22"/>
      <c r="H37" s="91"/>
      <c r="I37" s="91"/>
      <c r="J37" s="91"/>
      <c r="K37" s="91"/>
      <c r="L37" s="92"/>
      <c r="M37" s="92"/>
      <c r="N37" s="22"/>
      <c r="O37" s="20">
        <f t="shared" si="1"/>
        <v>0</v>
      </c>
      <c r="P37" s="20">
        <f t="shared" si="4"/>
        <v>0</v>
      </c>
      <c r="Q37" s="20">
        <f t="shared" si="5"/>
        <v>0</v>
      </c>
    </row>
    <row r="38" spans="2:17" ht="30" customHeight="1" x14ac:dyDescent="0.25">
      <c r="B38" s="87" t="s">
        <v>281</v>
      </c>
      <c r="C38" s="88"/>
      <c r="D38" s="89"/>
      <c r="E38" s="19" t="s">
        <v>282</v>
      </c>
      <c r="F38" s="19" t="s">
        <v>283</v>
      </c>
      <c r="G38" s="22"/>
      <c r="H38" s="91"/>
      <c r="I38" s="91"/>
      <c r="J38" s="91"/>
      <c r="K38" s="91"/>
      <c r="L38" s="92"/>
      <c r="M38" s="92"/>
      <c r="N38" s="22"/>
      <c r="O38" s="20">
        <f t="shared" si="1"/>
        <v>0</v>
      </c>
      <c r="P38" s="20">
        <f t="shared" si="4"/>
        <v>0</v>
      </c>
      <c r="Q38" s="20">
        <f t="shared" si="5"/>
        <v>0</v>
      </c>
    </row>
    <row r="39" spans="2:17" ht="12.95" customHeight="1" x14ac:dyDescent="0.25">
      <c r="B39" s="87" t="s">
        <v>284</v>
      </c>
      <c r="C39" s="88"/>
      <c r="D39" s="89"/>
      <c r="E39" s="19" t="s">
        <v>285</v>
      </c>
      <c r="F39" s="19" t="s">
        <v>23</v>
      </c>
      <c r="G39" s="22"/>
      <c r="H39" s="91"/>
      <c r="I39" s="91"/>
      <c r="J39" s="91"/>
      <c r="K39" s="91"/>
      <c r="L39" s="106"/>
      <c r="M39" s="106"/>
      <c r="N39" s="23"/>
      <c r="O39" s="20">
        <f t="shared" si="1"/>
        <v>0</v>
      </c>
      <c r="P39" s="20"/>
      <c r="Q39" s="20"/>
    </row>
    <row r="40" spans="2:17" ht="12" customHeight="1" x14ac:dyDescent="0.25">
      <c r="B40" s="87" t="s">
        <v>286</v>
      </c>
      <c r="C40" s="88"/>
      <c r="D40" s="89"/>
      <c r="E40" s="135" t="s">
        <v>93</v>
      </c>
      <c r="F40" s="19" t="s">
        <v>24</v>
      </c>
      <c r="G40" s="22"/>
      <c r="H40" s="91"/>
      <c r="I40" s="91"/>
      <c r="J40" s="91"/>
      <c r="K40" s="91"/>
      <c r="L40" s="106"/>
      <c r="M40" s="106"/>
      <c r="N40" s="23"/>
      <c r="O40" s="20">
        <f t="shared" si="1"/>
        <v>0</v>
      </c>
      <c r="P40" s="20"/>
      <c r="Q40" s="20"/>
    </row>
    <row r="41" spans="2:17" ht="12.95" customHeight="1" x14ac:dyDescent="0.25">
      <c r="B41" s="136"/>
      <c r="C41" s="136"/>
    </row>
    <row r="42" spans="2:17" ht="14.25" customHeight="1" x14ac:dyDescent="0.25">
      <c r="B42" s="137" t="s">
        <v>287</v>
      </c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</row>
    <row r="43" spans="2:17" ht="23.25" customHeight="1" x14ac:dyDescent="0.25">
      <c r="B43" s="6" t="s">
        <v>188</v>
      </c>
      <c r="C43" s="6"/>
      <c r="D43" s="6"/>
      <c r="E43" s="6"/>
      <c r="F43" s="6" t="s">
        <v>5</v>
      </c>
      <c r="G43" s="6" t="s">
        <v>6</v>
      </c>
      <c r="H43" s="8" t="s">
        <v>189</v>
      </c>
      <c r="I43" s="9"/>
      <c r="J43" s="9"/>
      <c r="K43" s="9"/>
      <c r="L43" s="9"/>
      <c r="M43" s="10"/>
      <c r="N43" s="6" t="s">
        <v>222</v>
      </c>
    </row>
    <row r="44" spans="2:17" ht="84.75" customHeight="1" x14ac:dyDescent="0.25">
      <c r="B44" s="6"/>
      <c r="C44" s="6"/>
      <c r="D44" s="6"/>
      <c r="E44" s="6"/>
      <c r="F44" s="6"/>
      <c r="G44" s="6"/>
      <c r="H44" s="6" t="s">
        <v>226</v>
      </c>
      <c r="I44" s="6"/>
      <c r="J44" s="6" t="s">
        <v>20</v>
      </c>
      <c r="K44" s="6"/>
      <c r="L44" s="6" t="s">
        <v>227</v>
      </c>
      <c r="M44" s="6"/>
      <c r="N44" s="6"/>
    </row>
    <row r="45" spans="2:17" ht="12.95" customHeight="1" x14ac:dyDescent="0.25">
      <c r="B45" s="6">
        <v>1</v>
      </c>
      <c r="C45" s="6"/>
      <c r="D45" s="6"/>
      <c r="E45" s="6"/>
      <c r="F45" s="15">
        <v>2</v>
      </c>
      <c r="G45" s="15">
        <v>3</v>
      </c>
      <c r="H45" s="6">
        <v>4</v>
      </c>
      <c r="I45" s="6"/>
      <c r="J45" s="6">
        <v>5</v>
      </c>
      <c r="K45" s="6"/>
      <c r="L45" s="6">
        <v>6</v>
      </c>
      <c r="M45" s="6"/>
      <c r="N45" s="15">
        <v>7</v>
      </c>
    </row>
    <row r="46" spans="2:17" ht="12.95" customHeight="1" x14ac:dyDescent="0.25">
      <c r="B46" s="110"/>
      <c r="C46" s="110"/>
      <c r="D46" s="110"/>
      <c r="E46" s="110"/>
      <c r="F46" s="37" t="s">
        <v>280</v>
      </c>
      <c r="G46" s="38"/>
      <c r="H46" s="112"/>
      <c r="I46" s="112"/>
      <c r="J46" s="112"/>
      <c r="K46" s="112"/>
      <c r="L46" s="113"/>
      <c r="M46" s="113"/>
      <c r="N46" s="38"/>
    </row>
    <row r="47" spans="2:17" ht="12.95" hidden="1" customHeight="1" x14ac:dyDescent="0.25">
      <c r="B47" s="107"/>
      <c r="C47" s="107"/>
      <c r="D47" s="107"/>
      <c r="E47" s="107"/>
      <c r="F47" s="107"/>
      <c r="G47" s="107"/>
      <c r="H47" s="80"/>
      <c r="I47" s="80"/>
      <c r="J47" s="80"/>
      <c r="K47" s="80"/>
      <c r="L47" s="80"/>
      <c r="M47" s="80"/>
      <c r="N47" s="107"/>
    </row>
    <row r="48" spans="2:17" ht="12.95" customHeight="1" x14ac:dyDescent="0.25">
      <c r="B48" s="117" t="s">
        <v>99</v>
      </c>
      <c r="C48" s="118"/>
      <c r="D48" s="118"/>
      <c r="E48" s="118"/>
      <c r="F48" s="118"/>
      <c r="G48" s="20">
        <f>SUM(G46:G47)</f>
        <v>0</v>
      </c>
      <c r="H48" s="90">
        <f>SUM(H46:I47)</f>
        <v>0</v>
      </c>
      <c r="I48" s="90"/>
      <c r="J48" s="90">
        <f>SUM(J46:K47)</f>
        <v>0</v>
      </c>
      <c r="K48" s="90"/>
      <c r="L48" s="90">
        <f>SUM(L46:M47)</f>
        <v>0</v>
      </c>
      <c r="M48" s="90"/>
      <c r="N48" s="20">
        <f>SUM(N46:N47)</f>
        <v>0</v>
      </c>
    </row>
    <row r="49" spans="2:14" ht="12.95" customHeight="1" x14ac:dyDescent="0.25">
      <c r="B49" s="136"/>
      <c r="C49" s="136"/>
    </row>
    <row r="50" spans="2:14" ht="12.95" customHeight="1" x14ac:dyDescent="0.25">
      <c r="B50" s="77" t="s">
        <v>288</v>
      </c>
      <c r="C50" s="77"/>
      <c r="L50" s="138"/>
      <c r="M50" s="138"/>
      <c r="N50" s="138"/>
    </row>
    <row r="51" spans="2:14" ht="12.95" customHeight="1" x14ac:dyDescent="0.25">
      <c r="B51" s="139" t="s">
        <v>289</v>
      </c>
      <c r="C51" s="139"/>
      <c r="D51" s="139"/>
      <c r="E51" s="139"/>
      <c r="F51" s="139"/>
      <c r="G51" s="139"/>
      <c r="H51" s="139"/>
      <c r="I51" s="67"/>
      <c r="J51" s="1" t="s">
        <v>146</v>
      </c>
    </row>
    <row r="52" spans="2:14" ht="6.75" customHeight="1" x14ac:dyDescent="0.25"/>
    <row r="54" spans="2:14" x14ac:dyDescent="0.25">
      <c r="B54" s="140" t="s">
        <v>290</v>
      </c>
      <c r="C54" s="140"/>
      <c r="D54" s="141"/>
      <c r="E54" s="141"/>
      <c r="F54" s="141"/>
    </row>
    <row r="55" spans="2:14" x14ac:dyDescent="0.25">
      <c r="B55" s="140" t="s">
        <v>291</v>
      </c>
      <c r="C55" s="140"/>
      <c r="D55" s="141"/>
      <c r="E55" s="141"/>
      <c r="F55" s="141"/>
    </row>
    <row r="56" spans="2:14" ht="7.5" customHeight="1" x14ac:dyDescent="0.25">
      <c r="B56" s="140"/>
      <c r="C56" s="140"/>
      <c r="D56" s="142"/>
      <c r="E56" s="142"/>
      <c r="F56" s="142"/>
    </row>
    <row r="57" spans="2:14" x14ac:dyDescent="0.25">
      <c r="B57" s="1" t="s">
        <v>192</v>
      </c>
    </row>
  </sheetData>
  <mergeCells count="182">
    <mergeCell ref="D54:F54"/>
    <mergeCell ref="D55:F55"/>
    <mergeCell ref="B48:F48"/>
    <mergeCell ref="H48:I48"/>
    <mergeCell ref="J48:K48"/>
    <mergeCell ref="L48:M48"/>
    <mergeCell ref="L50:N50"/>
    <mergeCell ref="B51:H51"/>
    <mergeCell ref="B46:E46"/>
    <mergeCell ref="H46:I46"/>
    <mergeCell ref="J46:K46"/>
    <mergeCell ref="L46:M46"/>
    <mergeCell ref="H47:I47"/>
    <mergeCell ref="J47:K47"/>
    <mergeCell ref="L47:M47"/>
    <mergeCell ref="N43:N44"/>
    <mergeCell ref="H44:I44"/>
    <mergeCell ref="J44:K44"/>
    <mergeCell ref="L44:M44"/>
    <mergeCell ref="B45:E45"/>
    <mergeCell ref="H45:I45"/>
    <mergeCell ref="J45:K45"/>
    <mergeCell ref="L45:M45"/>
    <mergeCell ref="B40:D40"/>
    <mergeCell ref="H40:I40"/>
    <mergeCell ref="J40:K40"/>
    <mergeCell ref="L40:M40"/>
    <mergeCell ref="B42:M42"/>
    <mergeCell ref="B43:E44"/>
    <mergeCell ref="F43:F44"/>
    <mergeCell ref="G43:G44"/>
    <mergeCell ref="H43:M43"/>
    <mergeCell ref="B38:D38"/>
    <mergeCell ref="H38:I38"/>
    <mergeCell ref="J38:K38"/>
    <mergeCell ref="L38:M38"/>
    <mergeCell ref="B39:D39"/>
    <mergeCell ref="H39:I39"/>
    <mergeCell ref="J39:K39"/>
    <mergeCell ref="L39:M39"/>
    <mergeCell ref="B36:D36"/>
    <mergeCell ref="H36:I36"/>
    <mergeCell ref="J36:K36"/>
    <mergeCell ref="L36:M36"/>
    <mergeCell ref="B37:D37"/>
    <mergeCell ref="H37:I37"/>
    <mergeCell ref="J37:K37"/>
    <mergeCell ref="L37:M37"/>
    <mergeCell ref="B34:D34"/>
    <mergeCell ref="H34:I34"/>
    <mergeCell ref="J34:K34"/>
    <mergeCell ref="L34:M34"/>
    <mergeCell ref="B35:D35"/>
    <mergeCell ref="H35:I35"/>
    <mergeCell ref="J35:K35"/>
    <mergeCell ref="L35:M35"/>
    <mergeCell ref="B32:D32"/>
    <mergeCell ref="H32:I32"/>
    <mergeCell ref="J32:K32"/>
    <mergeCell ref="L32:M32"/>
    <mergeCell ref="B33:D33"/>
    <mergeCell ref="H33:I33"/>
    <mergeCell ref="J33:K33"/>
    <mergeCell ref="L33:M33"/>
    <mergeCell ref="B30:D30"/>
    <mergeCell ref="H30:I30"/>
    <mergeCell ref="J30:K30"/>
    <mergeCell ref="L30:M30"/>
    <mergeCell ref="B31:D31"/>
    <mergeCell ref="H31:I31"/>
    <mergeCell ref="J31:K31"/>
    <mergeCell ref="L31:M31"/>
    <mergeCell ref="B28:D28"/>
    <mergeCell ref="H28:I28"/>
    <mergeCell ref="J28:K28"/>
    <mergeCell ref="L28:M28"/>
    <mergeCell ref="B29:D29"/>
    <mergeCell ref="H29:I29"/>
    <mergeCell ref="J29:K29"/>
    <mergeCell ref="L29:M29"/>
    <mergeCell ref="B26:D26"/>
    <mergeCell ref="H26:I26"/>
    <mergeCell ref="J26:K26"/>
    <mergeCell ref="L26:M26"/>
    <mergeCell ref="B27:D27"/>
    <mergeCell ref="H27:I27"/>
    <mergeCell ref="J27:K27"/>
    <mergeCell ref="L27:M27"/>
    <mergeCell ref="B24:D24"/>
    <mergeCell ref="H24:I24"/>
    <mergeCell ref="J24:K24"/>
    <mergeCell ref="L24:M24"/>
    <mergeCell ref="B25:D25"/>
    <mergeCell ref="H25:I25"/>
    <mergeCell ref="J25:K25"/>
    <mergeCell ref="L25:M25"/>
    <mergeCell ref="B22:D22"/>
    <mergeCell ref="H22:I22"/>
    <mergeCell ref="J22:K22"/>
    <mergeCell ref="L22:M22"/>
    <mergeCell ref="B23:D23"/>
    <mergeCell ref="H23:I23"/>
    <mergeCell ref="J23:K23"/>
    <mergeCell ref="L23:M23"/>
    <mergeCell ref="B20:D20"/>
    <mergeCell ref="H20:I20"/>
    <mergeCell ref="J20:K20"/>
    <mergeCell ref="L20:M20"/>
    <mergeCell ref="B21:D21"/>
    <mergeCell ref="H21:I21"/>
    <mergeCell ref="J21:K21"/>
    <mergeCell ref="L21:M21"/>
    <mergeCell ref="B18:D18"/>
    <mergeCell ref="H18:I18"/>
    <mergeCell ref="J18:K18"/>
    <mergeCell ref="L18:M18"/>
    <mergeCell ref="B19:D19"/>
    <mergeCell ref="H19:I19"/>
    <mergeCell ref="J19:K19"/>
    <mergeCell ref="L19:M19"/>
    <mergeCell ref="B16:D16"/>
    <mergeCell ref="H16:I16"/>
    <mergeCell ref="J16:K16"/>
    <mergeCell ref="L16:M16"/>
    <mergeCell ref="B17:D17"/>
    <mergeCell ref="H17:I17"/>
    <mergeCell ref="J17:K17"/>
    <mergeCell ref="L17:M17"/>
    <mergeCell ref="B14:D14"/>
    <mergeCell ref="H14:I14"/>
    <mergeCell ref="J14:K14"/>
    <mergeCell ref="L14:M14"/>
    <mergeCell ref="B15:D15"/>
    <mergeCell ref="H15:I15"/>
    <mergeCell ref="J15:K15"/>
    <mergeCell ref="L15:M15"/>
    <mergeCell ref="B12:D12"/>
    <mergeCell ref="H12:I12"/>
    <mergeCell ref="J12:K12"/>
    <mergeCell ref="L12:M12"/>
    <mergeCell ref="B13:D13"/>
    <mergeCell ref="H13:I13"/>
    <mergeCell ref="J13:K13"/>
    <mergeCell ref="L13:M13"/>
    <mergeCell ref="B10:D10"/>
    <mergeCell ref="H10:I10"/>
    <mergeCell ref="J10:K10"/>
    <mergeCell ref="L10:M10"/>
    <mergeCell ref="B11:D11"/>
    <mergeCell ref="H11:I11"/>
    <mergeCell ref="J11:K11"/>
    <mergeCell ref="L11:M11"/>
    <mergeCell ref="B8:D8"/>
    <mergeCell ref="H8:I8"/>
    <mergeCell ref="J8:K8"/>
    <mergeCell ref="L8:M8"/>
    <mergeCell ref="B9:D9"/>
    <mergeCell ref="H9:I9"/>
    <mergeCell ref="J9:K9"/>
    <mergeCell ref="L9:M9"/>
    <mergeCell ref="B6:D6"/>
    <mergeCell ref="H6:I6"/>
    <mergeCell ref="J6:K6"/>
    <mergeCell ref="L6:M6"/>
    <mergeCell ref="B7:D7"/>
    <mergeCell ref="H7:I7"/>
    <mergeCell ref="J7:K7"/>
    <mergeCell ref="L7:M7"/>
    <mergeCell ref="O4:O5"/>
    <mergeCell ref="P4:P5"/>
    <mergeCell ref="Q4:Q5"/>
    <mergeCell ref="H5:I5"/>
    <mergeCell ref="J5:K5"/>
    <mergeCell ref="L5:M5"/>
    <mergeCell ref="B1:N1"/>
    <mergeCell ref="L2:N2"/>
    <mergeCell ref="B4:D5"/>
    <mergeCell ref="E4:E5"/>
    <mergeCell ref="F4:F5"/>
    <mergeCell ref="G4:G5"/>
    <mergeCell ref="H4:M4"/>
    <mergeCell ref="N4:N5"/>
  </mergeCells>
  <pageMargins left="0.70866141732283472" right="0.70866141732283472" top="0.74803149606299213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679</vt:i4>
      </vt:variant>
    </vt:vector>
  </HeadingPairs>
  <TitlesOfParts>
    <vt:vector size="684" baseType="lpstr">
      <vt:lpstr>Основной_01. 5100 - KGD_Ф.30</vt:lpstr>
      <vt:lpstr>Основной_02. 5111-5112 - KGD_Ф.</vt:lpstr>
      <vt:lpstr>Основной_03. 5113 - KGD_Ф.30</vt:lpstr>
      <vt:lpstr>Основной_04. 5114 - KGD_Ф.30</vt:lpstr>
      <vt:lpstr>Основной_05. 5115-5116 - KGD_Ф.</vt:lpstr>
      <vt:lpstr>'Основной_01. 5100 - KGD_Ф.30'!ID_1231041</vt:lpstr>
      <vt:lpstr>'Основной_01. 5100 - KGD_Ф.30'!ID_1231042</vt:lpstr>
      <vt:lpstr>'Основной_01. 5100 - KGD_Ф.30'!ID_1231043</vt:lpstr>
      <vt:lpstr>'Основной_01. 5100 - KGD_Ф.30'!ID_1231044</vt:lpstr>
      <vt:lpstr>'Основной_01. 5100 - KGD_Ф.30'!ID_1231045</vt:lpstr>
      <vt:lpstr>'Основной_01. 5100 - KGD_Ф.30'!ID_1231046</vt:lpstr>
      <vt:lpstr>'Основной_01. 5100 - KGD_Ф.30'!ID_1231047</vt:lpstr>
      <vt:lpstr>'Основной_01. 5100 - KGD_Ф.30'!ID_1231048</vt:lpstr>
      <vt:lpstr>'Основной_01. 5100 - KGD_Ф.30'!ID_1231049</vt:lpstr>
      <vt:lpstr>'Основной_01. 5100 - KGD_Ф.30'!ID_1231050</vt:lpstr>
      <vt:lpstr>'Основной_01. 5100 - KGD_Ф.30'!ID_1231051</vt:lpstr>
      <vt:lpstr>'Основной_01. 5100 - KGD_Ф.30'!ID_1231052</vt:lpstr>
      <vt:lpstr>'Основной_01. 5100 - KGD_Ф.30'!ID_1231053</vt:lpstr>
      <vt:lpstr>'Основной_01. 5100 - KGD_Ф.30'!ID_1231054</vt:lpstr>
      <vt:lpstr>'Основной_01. 5100 - KGD_Ф.30'!ID_1231055</vt:lpstr>
      <vt:lpstr>'Основной_01. 5100 - KGD_Ф.30'!ID_1231056</vt:lpstr>
      <vt:lpstr>'Основной_01. 5100 - KGD_Ф.30'!ID_1231057</vt:lpstr>
      <vt:lpstr>'Основной_01. 5100 - KGD_Ф.30'!ID_1231058</vt:lpstr>
      <vt:lpstr>'Основной_01. 5100 - KGD_Ф.30'!ID_1231059</vt:lpstr>
      <vt:lpstr>'Основной_01. 5100 - KGD_Ф.30'!ID_1231060</vt:lpstr>
      <vt:lpstr>'Основной_01. 5100 - KGD_Ф.30'!ID_1231061</vt:lpstr>
      <vt:lpstr>'Основной_01. 5100 - KGD_Ф.30'!ID_1231062</vt:lpstr>
      <vt:lpstr>'Основной_01. 5100 - KGD_Ф.30'!ID_1231063</vt:lpstr>
      <vt:lpstr>'Основной_01. 5100 - KGD_Ф.30'!ID_1231064</vt:lpstr>
      <vt:lpstr>'Основной_01. 5100 - KGD_Ф.30'!ID_1231065</vt:lpstr>
      <vt:lpstr>'Основной_01. 5100 - KGD_Ф.30'!ID_1231066</vt:lpstr>
      <vt:lpstr>'Основной_01. 5100 - KGD_Ф.30'!ID_1231067</vt:lpstr>
      <vt:lpstr>'Основной_01. 5100 - KGD_Ф.30'!ID_1231068</vt:lpstr>
      <vt:lpstr>'Основной_01. 5100 - KGD_Ф.30'!ID_1231069</vt:lpstr>
      <vt:lpstr>'Основной_01. 5100 - KGD_Ф.30'!ID_1231070</vt:lpstr>
      <vt:lpstr>'Основной_01. 5100 - KGD_Ф.30'!ID_1231071</vt:lpstr>
      <vt:lpstr>'Основной_01. 5100 - KGD_Ф.30'!ID_1231072</vt:lpstr>
      <vt:lpstr>'Основной_01. 5100 - KGD_Ф.30'!ID_1231073</vt:lpstr>
      <vt:lpstr>'Основной_01. 5100 - KGD_Ф.30'!ID_1231074</vt:lpstr>
      <vt:lpstr>'Основной_01. 5100 - KGD_Ф.30'!ID_1231075</vt:lpstr>
      <vt:lpstr>'Основной_01. 5100 - KGD_Ф.30'!ID_1231076</vt:lpstr>
      <vt:lpstr>'Основной_01. 5100 - KGD_Ф.30'!ID_1231077</vt:lpstr>
      <vt:lpstr>'Основной_01. 5100 - KGD_Ф.30'!ID_1231078</vt:lpstr>
      <vt:lpstr>'Основной_01. 5100 - KGD_Ф.30'!ID_1231079</vt:lpstr>
      <vt:lpstr>'Основной_01. 5100 - KGD_Ф.30'!ID_1231080</vt:lpstr>
      <vt:lpstr>'Основной_01. 5100 - KGD_Ф.30'!ID_1231081</vt:lpstr>
      <vt:lpstr>'Основной_01. 5100 - KGD_Ф.30'!ID_1231082</vt:lpstr>
      <vt:lpstr>'Основной_01. 5100 - KGD_Ф.30'!ID_1231083</vt:lpstr>
      <vt:lpstr>'Основной_01. 5100 - KGD_Ф.30'!ID_1231084</vt:lpstr>
      <vt:lpstr>'Основной_01. 5100 - KGD_Ф.30'!ID_1231085</vt:lpstr>
      <vt:lpstr>'Основной_01. 5100 - KGD_Ф.30'!ID_1231086</vt:lpstr>
      <vt:lpstr>'Основной_01. 5100 - KGD_Ф.30'!ID_1231087</vt:lpstr>
      <vt:lpstr>'Основной_01. 5100 - KGD_Ф.30'!ID_1231088</vt:lpstr>
      <vt:lpstr>'Основной_01. 5100 - KGD_Ф.30'!ID_1231089</vt:lpstr>
      <vt:lpstr>'Основной_01. 5100 - KGD_Ф.30'!ID_1231090</vt:lpstr>
      <vt:lpstr>'Основной_01. 5100 - KGD_Ф.30'!ID_1231091</vt:lpstr>
      <vt:lpstr>'Основной_01. 5100 - KGD_Ф.30'!ID_1231092</vt:lpstr>
      <vt:lpstr>'Основной_01. 5100 - KGD_Ф.30'!ID_1231093</vt:lpstr>
      <vt:lpstr>'Основной_01. 5100 - KGD_Ф.30'!ID_1231094</vt:lpstr>
      <vt:lpstr>'Основной_01. 5100 - KGD_Ф.30'!ID_1231095</vt:lpstr>
      <vt:lpstr>'Основной_01. 5100 - KGD_Ф.30'!ID_1231096</vt:lpstr>
      <vt:lpstr>'Основной_01. 5100 - KGD_Ф.30'!ID_1231097</vt:lpstr>
      <vt:lpstr>'Основной_01. 5100 - KGD_Ф.30'!ID_1231098</vt:lpstr>
      <vt:lpstr>'Основной_01. 5100 - KGD_Ф.30'!ID_1231099</vt:lpstr>
      <vt:lpstr>'Основной_01. 5100 - KGD_Ф.30'!ID_1231100</vt:lpstr>
      <vt:lpstr>'Основной_01. 5100 - KGD_Ф.30'!ID_1231101</vt:lpstr>
      <vt:lpstr>'Основной_01. 5100 - KGD_Ф.30'!ID_1231102</vt:lpstr>
      <vt:lpstr>'Основной_01. 5100 - KGD_Ф.30'!ID_1231103</vt:lpstr>
      <vt:lpstr>'Основной_01. 5100 - KGD_Ф.30'!ID_1231104</vt:lpstr>
      <vt:lpstr>'Основной_01. 5100 - KGD_Ф.30'!ID_1231105</vt:lpstr>
      <vt:lpstr>'Основной_01. 5100 - KGD_Ф.30'!ID_1231106</vt:lpstr>
      <vt:lpstr>'Основной_01. 5100 - KGD_Ф.30'!ID_1231107</vt:lpstr>
      <vt:lpstr>'Основной_01. 5100 - KGD_Ф.30'!ID_1231108</vt:lpstr>
      <vt:lpstr>'Основной_01. 5100 - KGD_Ф.30'!ID_1231109</vt:lpstr>
      <vt:lpstr>'Основной_01. 5100 - KGD_Ф.30'!ID_1231110</vt:lpstr>
      <vt:lpstr>'Основной_01. 5100 - KGD_Ф.30'!ID_1231111</vt:lpstr>
      <vt:lpstr>'Основной_01. 5100 - KGD_Ф.30'!ID_1231112</vt:lpstr>
      <vt:lpstr>'Основной_01. 5100 - KGD_Ф.30'!ID_1231113</vt:lpstr>
      <vt:lpstr>'Основной_01. 5100 - KGD_Ф.30'!ID_1231114</vt:lpstr>
      <vt:lpstr>'Основной_01. 5100 - KGD_Ф.30'!ID_1231115</vt:lpstr>
      <vt:lpstr>'Основной_01. 5100 - KGD_Ф.30'!ID_1231116</vt:lpstr>
      <vt:lpstr>'Основной_01. 5100 - KGD_Ф.30'!ID_1231117</vt:lpstr>
      <vt:lpstr>'Основной_01. 5100 - KGD_Ф.30'!ID_1231118</vt:lpstr>
      <vt:lpstr>'Основной_01. 5100 - KGD_Ф.30'!ID_1231119</vt:lpstr>
      <vt:lpstr>'Основной_01. 5100 - KGD_Ф.30'!ID_1231120</vt:lpstr>
      <vt:lpstr>'Основной_01. 5100 - KGD_Ф.30'!ID_1231121</vt:lpstr>
      <vt:lpstr>'Основной_01. 5100 - KGD_Ф.30'!ID_1231122</vt:lpstr>
      <vt:lpstr>'Основной_01. 5100 - KGD_Ф.30'!ID_1231123</vt:lpstr>
      <vt:lpstr>'Основной_01. 5100 - KGD_Ф.30'!ID_1231124</vt:lpstr>
      <vt:lpstr>'Основной_01. 5100 - KGD_Ф.30'!ID_1231125</vt:lpstr>
      <vt:lpstr>'Основной_01. 5100 - KGD_Ф.30'!ID_1231126</vt:lpstr>
      <vt:lpstr>'Основной_01. 5100 - KGD_Ф.30'!ID_1231127</vt:lpstr>
      <vt:lpstr>'Основной_01. 5100 - KGD_Ф.30'!ID_1231128</vt:lpstr>
      <vt:lpstr>'Основной_01. 5100 - KGD_Ф.30'!ID_1231129</vt:lpstr>
      <vt:lpstr>'Основной_01. 5100 - KGD_Ф.30'!ID_1231130</vt:lpstr>
      <vt:lpstr>'Основной_01. 5100 - KGD_Ф.30'!ID_1231131</vt:lpstr>
      <vt:lpstr>'Основной_01. 5100 - KGD_Ф.30'!ID_1231132</vt:lpstr>
      <vt:lpstr>'Основной_01. 5100 - KGD_Ф.30'!ID_1231133</vt:lpstr>
      <vt:lpstr>'Основной_01. 5100 - KGD_Ф.30'!ID_1231134</vt:lpstr>
      <vt:lpstr>'Основной_01. 5100 - KGD_Ф.30'!ID_1231135</vt:lpstr>
      <vt:lpstr>'Основной_01. 5100 - KGD_Ф.30'!ID_1231136</vt:lpstr>
      <vt:lpstr>'Основной_01. 5100 - KGD_Ф.30'!ID_1231137</vt:lpstr>
      <vt:lpstr>'Основной_01. 5100 - KGD_Ф.30'!ID_1231138</vt:lpstr>
      <vt:lpstr>'Основной_01. 5100 - KGD_Ф.30'!ID_1231139</vt:lpstr>
      <vt:lpstr>'Основной_01. 5100 - KGD_Ф.30'!ID_1231140</vt:lpstr>
      <vt:lpstr>'Основной_01. 5100 - KGD_Ф.30'!ID_1231141</vt:lpstr>
      <vt:lpstr>'Основной_01. 5100 - KGD_Ф.30'!ID_1231142</vt:lpstr>
      <vt:lpstr>'Основной_01. 5100 - KGD_Ф.30'!ID_1231143</vt:lpstr>
      <vt:lpstr>'Основной_01. 5100 - KGD_Ф.30'!ID_1231144</vt:lpstr>
      <vt:lpstr>'Основной_01. 5100 - KGD_Ф.30'!ID_1231145</vt:lpstr>
      <vt:lpstr>'Основной_01. 5100 - KGD_Ф.30'!ID_1231146</vt:lpstr>
      <vt:lpstr>'Основной_01. 5100 - KGD_Ф.30'!ID_1231147</vt:lpstr>
      <vt:lpstr>'Основной_01. 5100 - KGD_Ф.30'!ID_1231148</vt:lpstr>
      <vt:lpstr>'Основной_01. 5100 - KGD_Ф.30'!ID_1231149</vt:lpstr>
      <vt:lpstr>'Основной_01. 5100 - KGD_Ф.30'!ID_1231150</vt:lpstr>
      <vt:lpstr>'Основной_01. 5100 - KGD_Ф.30'!ID_1231151</vt:lpstr>
      <vt:lpstr>'Основной_01. 5100 - KGD_Ф.30'!ID_1231152</vt:lpstr>
      <vt:lpstr>'Основной_01. 5100 - KGD_Ф.30'!ID_1231153</vt:lpstr>
      <vt:lpstr>'Основной_01. 5100 - KGD_Ф.30'!ID_1231154</vt:lpstr>
      <vt:lpstr>'Основной_01. 5100 - KGD_Ф.30'!ID_1231155</vt:lpstr>
      <vt:lpstr>'Основной_01. 5100 - KGD_Ф.30'!ID_1231156</vt:lpstr>
      <vt:lpstr>'Основной_01. 5100 - KGD_Ф.30'!ID_1231157</vt:lpstr>
      <vt:lpstr>'Основной_01. 5100 - KGD_Ф.30'!ID_1231158</vt:lpstr>
      <vt:lpstr>'Основной_01. 5100 - KGD_Ф.30'!ID_1231159</vt:lpstr>
      <vt:lpstr>'Основной_01. 5100 - KGD_Ф.30'!ID_1231160</vt:lpstr>
      <vt:lpstr>'Основной_01. 5100 - KGD_Ф.30'!ID_1231161</vt:lpstr>
      <vt:lpstr>'Основной_01. 5100 - KGD_Ф.30'!ID_1231162</vt:lpstr>
      <vt:lpstr>'Основной_01. 5100 - KGD_Ф.30'!ID_1231163</vt:lpstr>
      <vt:lpstr>'Основной_01. 5100 - KGD_Ф.30'!ID_1231164</vt:lpstr>
      <vt:lpstr>'Основной_01. 5100 - KGD_Ф.30'!ID_1231165</vt:lpstr>
      <vt:lpstr>'Основной_01. 5100 - KGD_Ф.30'!ID_1231166</vt:lpstr>
      <vt:lpstr>'Основной_01. 5100 - KGD_Ф.30'!ID_1231167</vt:lpstr>
      <vt:lpstr>'Основной_01. 5100 - KGD_Ф.30'!ID_1231168</vt:lpstr>
      <vt:lpstr>'Основной_01. 5100 - KGD_Ф.30'!ID_1231169</vt:lpstr>
      <vt:lpstr>'Основной_01. 5100 - KGD_Ф.30'!ID_1231170</vt:lpstr>
      <vt:lpstr>'Основной_01. 5100 - KGD_Ф.30'!ID_1231171</vt:lpstr>
      <vt:lpstr>'Основной_01. 5100 - KGD_Ф.30'!ID_1231172</vt:lpstr>
      <vt:lpstr>'Основной_01. 5100 - KGD_Ф.30'!ID_1231173</vt:lpstr>
      <vt:lpstr>'Основной_01. 5100 - KGD_Ф.30'!ID_1231174</vt:lpstr>
      <vt:lpstr>'Основной_01. 5100 - KGD_Ф.30'!ID_1231175</vt:lpstr>
      <vt:lpstr>'Основной_01. 5100 - KGD_Ф.30'!ID_1231176</vt:lpstr>
      <vt:lpstr>'Основной_01. 5100 - KGD_Ф.30'!ID_1231177</vt:lpstr>
      <vt:lpstr>'Основной_01. 5100 - KGD_Ф.30'!ID_1231178</vt:lpstr>
      <vt:lpstr>'Основной_01. 5100 - KGD_Ф.30'!ID_1231179</vt:lpstr>
      <vt:lpstr>'Основной_01. 5100 - KGD_Ф.30'!ID_1231180</vt:lpstr>
      <vt:lpstr>'Основной_01. 5100 - KGD_Ф.30'!ID_1231181</vt:lpstr>
      <vt:lpstr>'Основной_01. 5100 - KGD_Ф.30'!ID_1231182</vt:lpstr>
      <vt:lpstr>'Основной_01. 5100 - KGD_Ф.30'!ID_1231183</vt:lpstr>
      <vt:lpstr>'Основной_01. 5100 - KGD_Ф.30'!ID_1231184</vt:lpstr>
      <vt:lpstr>'Основной_01. 5100 - KGD_Ф.30'!ID_1231185</vt:lpstr>
      <vt:lpstr>'Основной_01. 5100 - KGD_Ф.30'!ID_1231186</vt:lpstr>
      <vt:lpstr>'Основной_01. 5100 - KGD_Ф.30'!ID_1231187</vt:lpstr>
      <vt:lpstr>'Основной_01. 5100 - KGD_Ф.30'!ID_1231188</vt:lpstr>
      <vt:lpstr>'Основной_01. 5100 - KGD_Ф.30'!ID_1231189</vt:lpstr>
      <vt:lpstr>'Основной_01. 5100 - KGD_Ф.30'!ID_1231190</vt:lpstr>
      <vt:lpstr>'Основной_01. 5100 - KGD_Ф.30'!ID_1231191</vt:lpstr>
      <vt:lpstr>'Основной_01. 5100 - KGD_Ф.30'!ID_1231192</vt:lpstr>
      <vt:lpstr>'Основной_01. 5100 - KGD_Ф.30'!ID_1231193</vt:lpstr>
      <vt:lpstr>'Основной_02. 5111-5112 - KGD_Ф.'!ID_1231194</vt:lpstr>
      <vt:lpstr>'Основной_02. 5111-5112 - KGD_Ф.'!ID_1231195</vt:lpstr>
      <vt:lpstr>'Основной_02. 5111-5112 - KGD_Ф.'!ID_1231196</vt:lpstr>
      <vt:lpstr>'Основной_02. 5111-5112 - KGD_Ф.'!ID_1231197</vt:lpstr>
      <vt:lpstr>'Основной_02. 5111-5112 - KGD_Ф.'!ID_1231198</vt:lpstr>
      <vt:lpstr>'Основной_02. 5111-5112 - KGD_Ф.'!ID_1231199</vt:lpstr>
      <vt:lpstr>'Основной_02. 5111-5112 - KGD_Ф.'!ID_1231200</vt:lpstr>
      <vt:lpstr>'Основной_02. 5111-5112 - KGD_Ф.'!ID_1231201</vt:lpstr>
      <vt:lpstr>'Основной_02. 5111-5112 - KGD_Ф.'!ID_1231202</vt:lpstr>
      <vt:lpstr>'Основной_02. 5111-5112 - KGD_Ф.'!ID_1231203</vt:lpstr>
      <vt:lpstr>'Основной_02. 5111-5112 - KGD_Ф.'!ID_1231204</vt:lpstr>
      <vt:lpstr>'Основной_02. 5111-5112 - KGD_Ф.'!ID_1231205</vt:lpstr>
      <vt:lpstr>'Основной_01. 5100 - KGD_Ф.30'!ID_1231206</vt:lpstr>
      <vt:lpstr>'Основной_01. 5100 - KGD_Ф.30'!ID_1231207</vt:lpstr>
      <vt:lpstr>'Основной_01. 5100 - KGD_Ф.30'!ID_1231208</vt:lpstr>
      <vt:lpstr>'Основной_01. 5100 - KGD_Ф.30'!ID_1231209</vt:lpstr>
      <vt:lpstr>'Основной_01. 5100 - KGD_Ф.30'!ID_1231210</vt:lpstr>
      <vt:lpstr>'Основной_01. 5100 - KGD_Ф.30'!ID_1231211</vt:lpstr>
      <vt:lpstr>'Основной_01. 5100 - KGD_Ф.30'!ID_1231212</vt:lpstr>
      <vt:lpstr>'Основной_01. 5100 - KGD_Ф.30'!ID_1231213</vt:lpstr>
      <vt:lpstr>'Основной_01. 5100 - KGD_Ф.30'!ID_1231214</vt:lpstr>
      <vt:lpstr>'Основной_01. 5100 - KGD_Ф.30'!ID_1231215</vt:lpstr>
      <vt:lpstr>'Основной_01. 5100 - KGD_Ф.30'!ID_1231216</vt:lpstr>
      <vt:lpstr>'Основной_01. 5100 - KGD_Ф.30'!ID_1231217</vt:lpstr>
      <vt:lpstr>'Основной_02. 5111-5112 - KGD_Ф.'!ID_1231218</vt:lpstr>
      <vt:lpstr>'Основной_02. 5111-5112 - KGD_Ф.'!ID_1231219</vt:lpstr>
      <vt:lpstr>'Основной_02. 5111-5112 - KGD_Ф.'!ID_1231220</vt:lpstr>
      <vt:lpstr>'Основной_02. 5111-5112 - KGD_Ф.'!ID_1231221</vt:lpstr>
      <vt:lpstr>'Основной_02. 5111-5112 - KGD_Ф.'!ID_1231222</vt:lpstr>
      <vt:lpstr>'Основной_02. 5111-5112 - KGD_Ф.'!ID_1231223</vt:lpstr>
      <vt:lpstr>'Основной_02. 5111-5112 - KGD_Ф.'!ID_1231224</vt:lpstr>
      <vt:lpstr>'Основной_02. 5111-5112 - KGD_Ф.'!ID_1231225</vt:lpstr>
      <vt:lpstr>'Основной_02. 5111-5112 - KGD_Ф.'!ID_1231226</vt:lpstr>
      <vt:lpstr>'Основной_02. 5111-5112 - KGD_Ф.'!ID_1231227</vt:lpstr>
      <vt:lpstr>'Основной_02. 5111-5112 - KGD_Ф.'!ID_1231228</vt:lpstr>
      <vt:lpstr>'Основной_02. 5111-5112 - KGD_Ф.'!ID_1231229</vt:lpstr>
      <vt:lpstr>'Основной_02. 5111-5112 - KGD_Ф.'!ID_1231230</vt:lpstr>
      <vt:lpstr>'Основной_02. 5111-5112 - KGD_Ф.'!ID_1231231</vt:lpstr>
      <vt:lpstr>'Основной_02. 5111-5112 - KGD_Ф.'!ID_1231232</vt:lpstr>
      <vt:lpstr>'Основной_02. 5111-5112 - KGD_Ф.'!ID_1231233</vt:lpstr>
      <vt:lpstr>'Основной_02. 5111-5112 - KGD_Ф.'!ID_1231234</vt:lpstr>
      <vt:lpstr>'Основной_02. 5111-5112 - KGD_Ф.'!ID_1231235</vt:lpstr>
      <vt:lpstr>'Основной_02. 5111-5112 - KGD_Ф.'!ID_1231236</vt:lpstr>
      <vt:lpstr>'Основной_02. 5111-5112 - KGD_Ф.'!ID_1231237</vt:lpstr>
      <vt:lpstr>'Основной_02. 5111-5112 - KGD_Ф.'!ID_1231238</vt:lpstr>
      <vt:lpstr>'Основной_02. 5111-5112 - KGD_Ф.'!ID_1231239</vt:lpstr>
      <vt:lpstr>'Основной_02. 5111-5112 - KGD_Ф.'!ID_1231240</vt:lpstr>
      <vt:lpstr>'Основной_02. 5111-5112 - KGD_Ф.'!ID_1231241</vt:lpstr>
      <vt:lpstr>'Основной_02. 5111-5112 - KGD_Ф.'!ID_1231242</vt:lpstr>
      <vt:lpstr>'Основной_02. 5111-5112 - KGD_Ф.'!ID_1231243</vt:lpstr>
      <vt:lpstr>'Основной_02. 5111-5112 - KGD_Ф.'!ID_1231244</vt:lpstr>
      <vt:lpstr>'Основной_02. 5111-5112 - KGD_Ф.'!ID_1231245</vt:lpstr>
      <vt:lpstr>'Основной_04. 5114 - KGD_Ф.30'!ID_1231246</vt:lpstr>
      <vt:lpstr>'Основной_04. 5114 - KGD_Ф.30'!ID_1231247</vt:lpstr>
      <vt:lpstr>'Основной_04. 5114 - KGD_Ф.30'!ID_1231248</vt:lpstr>
      <vt:lpstr>'Основной_04. 5114 - KGD_Ф.30'!ID_1231249</vt:lpstr>
      <vt:lpstr>'Основной_04. 5114 - KGD_Ф.30'!ID_1231250</vt:lpstr>
      <vt:lpstr>'Основной_03. 5113 - KGD_Ф.30'!ID_1231251</vt:lpstr>
      <vt:lpstr>'Основной_03. 5113 - KGD_Ф.30'!ID_1231252</vt:lpstr>
      <vt:lpstr>'Основной_04. 5114 - KGD_Ф.30'!ID_1231253</vt:lpstr>
      <vt:lpstr>'Основной_04. 5114 - KGD_Ф.30'!ID_1231254</vt:lpstr>
      <vt:lpstr>'Основной_04. 5114 - KGD_Ф.30'!ID_1231255</vt:lpstr>
      <vt:lpstr>'Основной_04. 5114 - KGD_Ф.30'!ID_1231256</vt:lpstr>
      <vt:lpstr>'Основной_04. 5114 - KGD_Ф.30'!ID_1231257</vt:lpstr>
      <vt:lpstr>'Основной_04. 5114 - KGD_Ф.30'!ID_1231258</vt:lpstr>
      <vt:lpstr>'Основной_04. 5114 - KGD_Ф.30'!ID_1231259</vt:lpstr>
      <vt:lpstr>'Основной_04. 5114 - KGD_Ф.30'!ID_1231260</vt:lpstr>
      <vt:lpstr>'Основной_04. 5114 - KGD_Ф.30'!ID_1231261</vt:lpstr>
      <vt:lpstr>'Основной_04. 5114 - KGD_Ф.30'!ID_1231262</vt:lpstr>
      <vt:lpstr>'Основной_04. 5114 - KGD_Ф.30'!ID_1231263</vt:lpstr>
      <vt:lpstr>'Основной_04. 5114 - KGD_Ф.30'!ID_1231264</vt:lpstr>
      <vt:lpstr>'Основной_04. 5114 - KGD_Ф.30'!ID_1231265</vt:lpstr>
      <vt:lpstr>'Основной_04. 5114 - KGD_Ф.30'!ID_1231266</vt:lpstr>
      <vt:lpstr>'Основной_04. 5114 - KGD_Ф.30'!ID_1231267</vt:lpstr>
      <vt:lpstr>'Основной_04. 5114 - KGD_Ф.30'!ID_1231268</vt:lpstr>
      <vt:lpstr>'Основной_04. 5114 - KGD_Ф.30'!ID_1231269</vt:lpstr>
      <vt:lpstr>'Основной_02. 5111-5112 - KGD_Ф.'!ID_1231270</vt:lpstr>
      <vt:lpstr>'Основной_02. 5111-5112 - KGD_Ф.'!ID_1231271</vt:lpstr>
      <vt:lpstr>'Основной_02. 5111-5112 - KGD_Ф.'!ID_1231272</vt:lpstr>
      <vt:lpstr>'Основной_02. 5111-5112 - KGD_Ф.'!ID_1231273</vt:lpstr>
      <vt:lpstr>'Основной_02. 5111-5112 - KGD_Ф.'!ID_1231274</vt:lpstr>
      <vt:lpstr>'Основной_02. 5111-5112 - KGD_Ф.'!ID_1231275</vt:lpstr>
      <vt:lpstr>'Основной_02. 5111-5112 - KGD_Ф.'!ID_1231276</vt:lpstr>
      <vt:lpstr>'Основной_02. 5111-5112 - KGD_Ф.'!ID_1231277</vt:lpstr>
      <vt:lpstr>'Основной_02. 5111-5112 - KGD_Ф.'!ID_1231278</vt:lpstr>
      <vt:lpstr>'Основной_02. 5111-5112 - KGD_Ф.'!ID_1231279</vt:lpstr>
      <vt:lpstr>'Основной_02. 5111-5112 - KGD_Ф.'!ID_1231280</vt:lpstr>
      <vt:lpstr>'Основной_02. 5111-5112 - KGD_Ф.'!ID_1231281</vt:lpstr>
      <vt:lpstr>'Основной_02. 5111-5112 - KGD_Ф.'!ID_1231282</vt:lpstr>
      <vt:lpstr>'Основной_02. 5111-5112 - KGD_Ф.'!ID_1231283</vt:lpstr>
      <vt:lpstr>'Основной_02. 5111-5112 - KGD_Ф.'!ID_1231284</vt:lpstr>
      <vt:lpstr>'Основной_02. 5111-5112 - KGD_Ф.'!ID_1231285</vt:lpstr>
      <vt:lpstr>'Основной_02. 5111-5112 - KGD_Ф.'!ID_1231286</vt:lpstr>
      <vt:lpstr>'Основной_02. 5111-5112 - KGD_Ф.'!ID_1231287</vt:lpstr>
      <vt:lpstr>'Основной_02. 5111-5112 - KGD_Ф.'!ID_1231288</vt:lpstr>
      <vt:lpstr>'Основной_02. 5111-5112 - KGD_Ф.'!ID_1231289</vt:lpstr>
      <vt:lpstr>'Основной_02. 5111-5112 - KGD_Ф.'!ID_1231290</vt:lpstr>
      <vt:lpstr>'Основной_02. 5111-5112 - KGD_Ф.'!ID_1231291</vt:lpstr>
      <vt:lpstr>'Основной_02. 5111-5112 - KGD_Ф.'!ID_1231292</vt:lpstr>
      <vt:lpstr>'Основной_02. 5111-5112 - KGD_Ф.'!ID_1231296</vt:lpstr>
      <vt:lpstr>'Основной_02. 5111-5112 - KGD_Ф.'!ID_1231297</vt:lpstr>
      <vt:lpstr>'Основной_02. 5111-5112 - KGD_Ф.'!ID_1231298</vt:lpstr>
      <vt:lpstr>'Основной_03. 5113 - KGD_Ф.30'!ID_1231299</vt:lpstr>
      <vt:lpstr>'Основной_03. 5113 - KGD_Ф.30'!ID_1231300</vt:lpstr>
      <vt:lpstr>'Основной_03. 5113 - KGD_Ф.30'!ID_1231301</vt:lpstr>
      <vt:lpstr>'Основной_03. 5113 - KGD_Ф.30'!ID_1231302</vt:lpstr>
      <vt:lpstr>'Основной_03. 5113 - KGD_Ф.30'!ID_1231303</vt:lpstr>
      <vt:lpstr>'Основной_03. 5113 - KGD_Ф.30'!ID_1231304</vt:lpstr>
      <vt:lpstr>'Основной_03. 5113 - KGD_Ф.30'!ID_1231305</vt:lpstr>
      <vt:lpstr>'Основной_03. 5113 - KGD_Ф.30'!ID_1231306</vt:lpstr>
      <vt:lpstr>'Основной_03. 5113 - KGD_Ф.30'!ID_1231307</vt:lpstr>
      <vt:lpstr>'Основной_03. 5113 - KGD_Ф.30'!ID_1231308</vt:lpstr>
      <vt:lpstr>'Основной_03. 5113 - KGD_Ф.30'!ID_1231309</vt:lpstr>
      <vt:lpstr>'Основной_03. 5113 - KGD_Ф.30'!ID_1231310</vt:lpstr>
      <vt:lpstr>'Основной_03. 5113 - KGD_Ф.30'!ID_1231311</vt:lpstr>
      <vt:lpstr>'Основной_03. 5113 - KGD_Ф.30'!ID_1231312</vt:lpstr>
      <vt:lpstr>'Основной_04. 5114 - KGD_Ф.30'!ID_1231313</vt:lpstr>
      <vt:lpstr>'Основной_04. 5114 - KGD_Ф.30'!ID_1231314</vt:lpstr>
      <vt:lpstr>'Основной_04. 5114 - KGD_Ф.30'!ID_1231315</vt:lpstr>
      <vt:lpstr>'Основной_04. 5114 - KGD_Ф.30'!ID_1231316</vt:lpstr>
      <vt:lpstr>'Основной_04. 5114 - KGD_Ф.30'!ID_1231317</vt:lpstr>
      <vt:lpstr>'Основной_04. 5114 - KGD_Ф.30'!ID_1231318</vt:lpstr>
      <vt:lpstr>'Основной_04. 5114 - KGD_Ф.30'!ID_1231319</vt:lpstr>
      <vt:lpstr>'Основной_04. 5114 - KGD_Ф.30'!ID_1231320</vt:lpstr>
      <vt:lpstr>'Основной_05. 5115-5116 - KGD_Ф.'!ID_1231321</vt:lpstr>
      <vt:lpstr>'Основной_05. 5115-5116 - KGD_Ф.'!ID_1231322</vt:lpstr>
      <vt:lpstr>'Основной_05. 5115-5116 - KGD_Ф.'!ID_1231323</vt:lpstr>
      <vt:lpstr>'Основной_05. 5115-5116 - KGD_Ф.'!ID_1231324</vt:lpstr>
      <vt:lpstr>'Основной_05. 5115-5116 - KGD_Ф.'!ID_1231325</vt:lpstr>
      <vt:lpstr>'Основной_05. 5115-5116 - KGD_Ф.'!ID_1231326</vt:lpstr>
      <vt:lpstr>'Основной_05. 5115-5116 - KGD_Ф.'!ID_1231327</vt:lpstr>
      <vt:lpstr>'Основной_05. 5115-5116 - KGD_Ф.'!ID_1231328</vt:lpstr>
      <vt:lpstr>'Основной_05. 5115-5116 - KGD_Ф.'!ID_1231329</vt:lpstr>
      <vt:lpstr>'Основной_05. 5115-5116 - KGD_Ф.'!ID_1231330</vt:lpstr>
      <vt:lpstr>'Основной_05. 5115-5116 - KGD_Ф.'!ID_1231331</vt:lpstr>
      <vt:lpstr>'Основной_05. 5115-5116 - KGD_Ф.'!ID_1231332</vt:lpstr>
      <vt:lpstr>'Основной_05. 5115-5116 - KGD_Ф.'!ID_1231333</vt:lpstr>
      <vt:lpstr>'Основной_05. 5115-5116 - KGD_Ф.'!ID_1231334</vt:lpstr>
      <vt:lpstr>'Основной_05. 5115-5116 - KGD_Ф.'!ID_1231335</vt:lpstr>
      <vt:lpstr>'Основной_05. 5115-5116 - KGD_Ф.'!ID_1231336</vt:lpstr>
      <vt:lpstr>'Основной_05. 5115-5116 - KGD_Ф.'!ID_1231337</vt:lpstr>
      <vt:lpstr>'Основной_05. 5115-5116 - KGD_Ф.'!ID_1231338</vt:lpstr>
      <vt:lpstr>'Основной_05. 5115-5116 - KGD_Ф.'!ID_1231339</vt:lpstr>
      <vt:lpstr>'Основной_05. 5115-5116 - KGD_Ф.'!ID_1231340</vt:lpstr>
      <vt:lpstr>'Основной_05. 5115-5116 - KGD_Ф.'!ID_1231341</vt:lpstr>
      <vt:lpstr>'Основной_05. 5115-5116 - KGD_Ф.'!ID_1231342</vt:lpstr>
      <vt:lpstr>'Основной_05. 5115-5116 - KGD_Ф.'!ID_1231343</vt:lpstr>
      <vt:lpstr>'Основной_05. 5115-5116 - KGD_Ф.'!ID_1231344</vt:lpstr>
      <vt:lpstr>'Основной_05. 5115-5116 - KGD_Ф.'!ID_1231345</vt:lpstr>
      <vt:lpstr>'Основной_05. 5115-5116 - KGD_Ф.'!ID_1231346</vt:lpstr>
      <vt:lpstr>'Основной_05. 5115-5116 - KGD_Ф.'!ID_1231347</vt:lpstr>
      <vt:lpstr>'Основной_05. 5115-5116 - KGD_Ф.'!ID_1231348</vt:lpstr>
      <vt:lpstr>'Основной_05. 5115-5116 - KGD_Ф.'!ID_1231349</vt:lpstr>
      <vt:lpstr>'Основной_05. 5115-5116 - KGD_Ф.'!ID_1231350</vt:lpstr>
      <vt:lpstr>'Основной_05. 5115-5116 - KGD_Ф.'!ID_1231351</vt:lpstr>
      <vt:lpstr>'Основной_05. 5115-5116 - KGD_Ф.'!ID_1231352</vt:lpstr>
      <vt:lpstr>'Основной_05. 5115-5116 - KGD_Ф.'!ID_1231353</vt:lpstr>
      <vt:lpstr>'Основной_05. 5115-5116 - KGD_Ф.'!ID_1231354</vt:lpstr>
      <vt:lpstr>'Основной_05. 5115-5116 - KGD_Ф.'!ID_1231355</vt:lpstr>
      <vt:lpstr>'Основной_05. 5115-5116 - KGD_Ф.'!ID_1231356</vt:lpstr>
      <vt:lpstr>'Основной_05. 5115-5116 - KGD_Ф.'!ID_1231357</vt:lpstr>
      <vt:lpstr>'Основной_05. 5115-5116 - KGD_Ф.'!ID_1231358</vt:lpstr>
      <vt:lpstr>'Основной_05. 5115-5116 - KGD_Ф.'!ID_1231359</vt:lpstr>
      <vt:lpstr>'Основной_05. 5115-5116 - KGD_Ф.'!ID_1231360</vt:lpstr>
      <vt:lpstr>'Основной_05. 5115-5116 - KGD_Ф.'!ID_1231361</vt:lpstr>
      <vt:lpstr>'Основной_05. 5115-5116 - KGD_Ф.'!ID_1231362</vt:lpstr>
      <vt:lpstr>'Основной_05. 5115-5116 - KGD_Ф.'!ID_1231363</vt:lpstr>
      <vt:lpstr>'Основной_05. 5115-5116 - KGD_Ф.'!ID_1231364</vt:lpstr>
      <vt:lpstr>'Основной_05. 5115-5116 - KGD_Ф.'!ID_1231365</vt:lpstr>
      <vt:lpstr>'Основной_05. 5115-5116 - KGD_Ф.'!ID_1231366</vt:lpstr>
      <vt:lpstr>'Основной_05. 5115-5116 - KGD_Ф.'!ID_1231367</vt:lpstr>
      <vt:lpstr>'Основной_05. 5115-5116 - KGD_Ф.'!ID_1231368</vt:lpstr>
      <vt:lpstr>'Основной_05. 5115-5116 - KGD_Ф.'!ID_1231369</vt:lpstr>
      <vt:lpstr>'Основной_05. 5115-5116 - KGD_Ф.'!ID_1231370</vt:lpstr>
      <vt:lpstr>'Основной_05. 5115-5116 - KGD_Ф.'!ID_1231371</vt:lpstr>
      <vt:lpstr>'Основной_05. 5115-5116 - KGD_Ф.'!ID_1231372</vt:lpstr>
      <vt:lpstr>'Основной_05. 5115-5116 - KGD_Ф.'!ID_1231373</vt:lpstr>
      <vt:lpstr>'Основной_05. 5115-5116 - KGD_Ф.'!ID_1231374</vt:lpstr>
      <vt:lpstr>'Основной_05. 5115-5116 - KGD_Ф.'!ID_1231375</vt:lpstr>
      <vt:lpstr>'Основной_05. 5115-5116 - KGD_Ф.'!ID_1231376</vt:lpstr>
      <vt:lpstr>'Основной_05. 5115-5116 - KGD_Ф.'!ID_1231377</vt:lpstr>
      <vt:lpstr>'Основной_05. 5115-5116 - KGD_Ф.'!ID_1231378</vt:lpstr>
      <vt:lpstr>'Основной_05. 5115-5116 - KGD_Ф.'!ID_1231379</vt:lpstr>
      <vt:lpstr>'Основной_05. 5115-5116 - KGD_Ф.'!ID_1231380</vt:lpstr>
      <vt:lpstr>'Основной_03. 5113 - KGD_Ф.30'!ID_1231381</vt:lpstr>
      <vt:lpstr>'Основной_03. 5113 - KGD_Ф.30'!ID_1231382</vt:lpstr>
      <vt:lpstr>'Основной_03. 5113 - KGD_Ф.30'!ID_1231383</vt:lpstr>
      <vt:lpstr>'Основной_03. 5113 - KGD_Ф.30'!ID_1231384</vt:lpstr>
      <vt:lpstr>'Основной_03. 5113 - KGD_Ф.30'!ID_1231385</vt:lpstr>
      <vt:lpstr>'Основной_03. 5113 - KGD_Ф.30'!ID_1231386</vt:lpstr>
      <vt:lpstr>'Основной_03. 5113 - KGD_Ф.30'!ID_1231387</vt:lpstr>
      <vt:lpstr>'Основной_02. 5111-5112 - KGD_Ф.'!ID_1231388</vt:lpstr>
      <vt:lpstr>'Основной_02. 5111-5112 - KGD_Ф.'!ID_1231389</vt:lpstr>
      <vt:lpstr>'Основной_02. 5111-5112 - KGD_Ф.'!ID_1231390</vt:lpstr>
      <vt:lpstr>'Основной_02. 5111-5112 - KGD_Ф.'!ID_1231391</vt:lpstr>
      <vt:lpstr>'Основной_02. 5111-5112 - KGD_Ф.'!ID_1231392</vt:lpstr>
      <vt:lpstr>'Основной_02. 5111-5112 - KGD_Ф.'!ID_1231393</vt:lpstr>
      <vt:lpstr>'Основной_02. 5111-5112 - KGD_Ф.'!ID_1231394</vt:lpstr>
      <vt:lpstr>'Основной_02. 5111-5112 - KGD_Ф.'!ID_1231395</vt:lpstr>
      <vt:lpstr>'Основной_02. 5111-5112 - KGD_Ф.'!ID_1231396</vt:lpstr>
      <vt:lpstr>'Основной_02. 5111-5112 - KGD_Ф.'!ID_1231397</vt:lpstr>
      <vt:lpstr>'Основной_02. 5111-5112 - KGD_Ф.'!ID_1231398</vt:lpstr>
      <vt:lpstr>'Основной_02. 5111-5112 - KGD_Ф.'!ID_1231399</vt:lpstr>
      <vt:lpstr>'Основной_02. 5111-5112 - KGD_Ф.'!ID_1231400</vt:lpstr>
      <vt:lpstr>'Основной_02. 5111-5112 - KGD_Ф.'!ID_1231401</vt:lpstr>
      <vt:lpstr>'Основной_02. 5111-5112 - KGD_Ф.'!ID_1231402</vt:lpstr>
      <vt:lpstr>'Основной_02. 5111-5112 - KGD_Ф.'!ID_1231403</vt:lpstr>
      <vt:lpstr>'Основной_02. 5111-5112 - KGD_Ф.'!ID_1231404</vt:lpstr>
      <vt:lpstr>'Основной_02. 5111-5112 - KGD_Ф.'!ID_1231405</vt:lpstr>
      <vt:lpstr>'Основной_02. 5111-5112 - KGD_Ф.'!ID_1231406</vt:lpstr>
      <vt:lpstr>'Основной_02. 5111-5112 - KGD_Ф.'!ID_1231407</vt:lpstr>
      <vt:lpstr>'Основной_02. 5111-5112 - KGD_Ф.'!ID_1231408</vt:lpstr>
      <vt:lpstr>'Основной_02. 5111-5112 - KGD_Ф.'!ID_1231409</vt:lpstr>
      <vt:lpstr>'Основной_02. 5111-5112 - KGD_Ф.'!ID_1231410</vt:lpstr>
      <vt:lpstr>'Основной_02. 5111-5112 - KGD_Ф.'!ID_1231411</vt:lpstr>
      <vt:lpstr>'Основной_02. 5111-5112 - KGD_Ф.'!ID_1231412</vt:lpstr>
      <vt:lpstr>'Основной_02. 5111-5112 - KGD_Ф.'!ID_1231413</vt:lpstr>
      <vt:lpstr>'Основной_02. 5111-5112 - KGD_Ф.'!ID_1231414</vt:lpstr>
      <vt:lpstr>'Основной_02. 5111-5112 - KGD_Ф.'!ID_1231415</vt:lpstr>
      <vt:lpstr>'Основной_02. 5111-5112 - KGD_Ф.'!ID_1231416</vt:lpstr>
      <vt:lpstr>'Основной_02. 5111-5112 - KGD_Ф.'!ID_1231417</vt:lpstr>
      <vt:lpstr>'Основной_02. 5111-5112 - KGD_Ф.'!ID_1231418</vt:lpstr>
      <vt:lpstr>'Основной_02. 5111-5112 - KGD_Ф.'!ID_1231419</vt:lpstr>
      <vt:lpstr>'Основной_02. 5111-5112 - KGD_Ф.'!ID_1231420</vt:lpstr>
      <vt:lpstr>'Основной_02. 5111-5112 - KGD_Ф.'!ID_1231421</vt:lpstr>
      <vt:lpstr>'Основной_02. 5111-5112 - KGD_Ф.'!ID_1231422</vt:lpstr>
      <vt:lpstr>'Основной_02. 5111-5112 - KGD_Ф.'!ID_1231423</vt:lpstr>
      <vt:lpstr>'Основной_02. 5111-5112 - KGD_Ф.'!ID_1231424</vt:lpstr>
      <vt:lpstr>'Основной_02. 5111-5112 - KGD_Ф.'!ID_1231425</vt:lpstr>
      <vt:lpstr>'Основной_02. 5111-5112 - KGD_Ф.'!ID_1231426</vt:lpstr>
      <vt:lpstr>'Основной_02. 5111-5112 - KGD_Ф.'!ID_1231427</vt:lpstr>
      <vt:lpstr>'Основной_02. 5111-5112 - KGD_Ф.'!ID_1231428</vt:lpstr>
      <vt:lpstr>'Основной_02. 5111-5112 - KGD_Ф.'!ID_1231429</vt:lpstr>
      <vt:lpstr>'Основной_02. 5111-5112 - KGD_Ф.'!ID_1231430</vt:lpstr>
      <vt:lpstr>'Основной_02. 5111-5112 - KGD_Ф.'!ID_1231431</vt:lpstr>
      <vt:lpstr>'Основной_02. 5111-5112 - KGD_Ф.'!ID_1231432</vt:lpstr>
      <vt:lpstr>'Основной_02. 5111-5112 - KGD_Ф.'!ID_1231433</vt:lpstr>
      <vt:lpstr>'Основной_02. 5111-5112 - KGD_Ф.'!ID_1231434</vt:lpstr>
      <vt:lpstr>'Основной_02. 5111-5112 - KGD_Ф.'!ID_1231435</vt:lpstr>
      <vt:lpstr>'Основной_02. 5111-5112 - KGD_Ф.'!ID_1231436</vt:lpstr>
      <vt:lpstr>'Основной_02. 5111-5112 - KGD_Ф.'!ID_1231437</vt:lpstr>
      <vt:lpstr>'Основной_03. 5113 - KGD_Ф.30'!ID_1231438</vt:lpstr>
      <vt:lpstr>'Основной_03. 5113 - KGD_Ф.30'!ID_1231439</vt:lpstr>
      <vt:lpstr>'Основной_03. 5113 - KGD_Ф.30'!ID_1231440</vt:lpstr>
      <vt:lpstr>'Основной_03. 5113 - KGD_Ф.30'!ID_1231441</vt:lpstr>
      <vt:lpstr>'Основной_03. 5113 - KGD_Ф.30'!ID_1231442</vt:lpstr>
      <vt:lpstr>'Основной_03. 5113 - KGD_Ф.30'!ID_1231443</vt:lpstr>
      <vt:lpstr>'Основной_03. 5113 - KGD_Ф.30'!ID_1231444</vt:lpstr>
      <vt:lpstr>'Основной_03. 5113 - KGD_Ф.30'!ID_1231445</vt:lpstr>
      <vt:lpstr>'Основной_03. 5113 - KGD_Ф.30'!ID_1231446</vt:lpstr>
      <vt:lpstr>'Основной_03. 5113 - KGD_Ф.30'!ID_1231447</vt:lpstr>
      <vt:lpstr>'Основной_03. 5113 - KGD_Ф.30'!ID_1231448</vt:lpstr>
      <vt:lpstr>'Основной_03. 5113 - KGD_Ф.30'!ID_1231449</vt:lpstr>
      <vt:lpstr>'Основной_03. 5113 - KGD_Ф.30'!ID_1231450</vt:lpstr>
      <vt:lpstr>'Основной_03. 5113 - KGD_Ф.30'!ID_1231451</vt:lpstr>
      <vt:lpstr>'Основной_03. 5113 - KGD_Ф.30'!ID_1231452</vt:lpstr>
      <vt:lpstr>'Основной_03. 5113 - KGD_Ф.30'!ID_1231453</vt:lpstr>
      <vt:lpstr>'Основной_03. 5113 - KGD_Ф.30'!ID_1231454</vt:lpstr>
      <vt:lpstr>'Основной_03. 5113 - KGD_Ф.30'!ID_1231455</vt:lpstr>
      <vt:lpstr>'Основной_03. 5113 - KGD_Ф.30'!ID_1231456</vt:lpstr>
      <vt:lpstr>'Основной_03. 5113 - KGD_Ф.30'!ID_1231457</vt:lpstr>
      <vt:lpstr>'Основной_02. 5111-5112 - KGD_Ф.'!ID_1231458</vt:lpstr>
      <vt:lpstr>'Основной_02. 5111-5112 - KGD_Ф.'!ID_1231459</vt:lpstr>
      <vt:lpstr>'Основной_02. 5111-5112 - KGD_Ф.'!ID_1231460</vt:lpstr>
      <vt:lpstr>'Основной_02. 5111-5112 - KGD_Ф.'!ID_1231461</vt:lpstr>
      <vt:lpstr>'Основной_02. 5111-5112 - KGD_Ф.'!ID_1231462</vt:lpstr>
      <vt:lpstr>'Основной_02. 5111-5112 - KGD_Ф.'!ID_1231463</vt:lpstr>
      <vt:lpstr>'Основной_02. 5111-5112 - KGD_Ф.'!ID_1231464</vt:lpstr>
      <vt:lpstr>'Основной_02. 5111-5112 - KGD_Ф.'!ID_1231465</vt:lpstr>
      <vt:lpstr>'Основной_02. 5111-5112 - KGD_Ф.'!ID_1231466</vt:lpstr>
      <vt:lpstr>'Основной_02. 5111-5112 - KGD_Ф.'!ID_1231467</vt:lpstr>
      <vt:lpstr>'Основной_02. 5111-5112 - KGD_Ф.'!ID_1231468</vt:lpstr>
      <vt:lpstr>'Основной_02. 5111-5112 - KGD_Ф.'!ID_1231469</vt:lpstr>
      <vt:lpstr>'Основной_02. 5111-5112 - KGD_Ф.'!ID_1231470</vt:lpstr>
      <vt:lpstr>'Основной_02. 5111-5112 - KGD_Ф.'!ID_1231471</vt:lpstr>
      <vt:lpstr>'Основной_02. 5111-5112 - KGD_Ф.'!ID_1231472</vt:lpstr>
      <vt:lpstr>'Основной_02. 5111-5112 - KGD_Ф.'!ID_1231473</vt:lpstr>
      <vt:lpstr>'Основной_02. 5111-5112 - KGD_Ф.'!ID_1231474</vt:lpstr>
      <vt:lpstr>'Основной_02. 5111-5112 - KGD_Ф.'!ID_1231475</vt:lpstr>
      <vt:lpstr>'Основной_02. 5111-5112 - KGD_Ф.'!ID_1231476</vt:lpstr>
      <vt:lpstr>'Основной_02. 5111-5112 - KGD_Ф.'!ID_1231477</vt:lpstr>
      <vt:lpstr>'Основной_02. 5111-5112 - KGD_Ф.'!ID_1231478</vt:lpstr>
      <vt:lpstr>'Основной_02. 5111-5112 - KGD_Ф.'!ID_1231479</vt:lpstr>
      <vt:lpstr>'Основной_02. 5111-5112 - KGD_Ф.'!ID_1231480</vt:lpstr>
      <vt:lpstr>'Основной_02. 5111-5112 - KGD_Ф.'!ID_1231481</vt:lpstr>
      <vt:lpstr>'Основной_02. 5111-5112 - KGD_Ф.'!ID_1231482</vt:lpstr>
      <vt:lpstr>'Основной_02. 5111-5112 - KGD_Ф.'!ID_1231483</vt:lpstr>
      <vt:lpstr>'Основной_02. 5111-5112 - KGD_Ф.'!ID_1231484</vt:lpstr>
      <vt:lpstr>'Основной_02. 5111-5112 - KGD_Ф.'!ID_1231485</vt:lpstr>
      <vt:lpstr>'Основной_02. 5111-5112 - KGD_Ф.'!ID_1231486</vt:lpstr>
      <vt:lpstr>'Основной_02. 5111-5112 - KGD_Ф.'!ID_1231487</vt:lpstr>
      <vt:lpstr>'Основной_02. 5111-5112 - KGD_Ф.'!ID_1231488</vt:lpstr>
      <vt:lpstr>'Основной_02. 5111-5112 - KGD_Ф.'!ID_1231489</vt:lpstr>
      <vt:lpstr>'Основной_02. 5111-5112 - KGD_Ф.'!ID_1231490</vt:lpstr>
      <vt:lpstr>'Основной_02. 5111-5112 - KGD_Ф.'!ID_1231491</vt:lpstr>
      <vt:lpstr>'Основной_03. 5113 - KGD_Ф.30'!ID_1231492</vt:lpstr>
      <vt:lpstr>'Основной_03. 5113 - KGD_Ф.30'!ID_1231493</vt:lpstr>
      <vt:lpstr>'Основной_03. 5113 - KGD_Ф.30'!ID_1231494</vt:lpstr>
      <vt:lpstr>'Основной_03. 5113 - KGD_Ф.30'!ID_1231495</vt:lpstr>
      <vt:lpstr>'Основной_03. 5113 - KGD_Ф.30'!ID_1231496</vt:lpstr>
      <vt:lpstr>'Основной_03. 5113 - KGD_Ф.30'!ID_1231497</vt:lpstr>
      <vt:lpstr>'Основной_03. 5113 - KGD_Ф.30'!ID_1231498</vt:lpstr>
      <vt:lpstr>'Основной_03. 5113 - KGD_Ф.30'!ID_1231499</vt:lpstr>
      <vt:lpstr>'Основной_03. 5113 - KGD_Ф.30'!ID_1231500</vt:lpstr>
      <vt:lpstr>'Основной_03. 5113 - KGD_Ф.30'!ID_1231501</vt:lpstr>
      <vt:lpstr>'Основной_03. 5113 - KGD_Ф.30'!ID_1231502</vt:lpstr>
      <vt:lpstr>'Основной_03. 5113 - KGD_Ф.30'!ID_1231503</vt:lpstr>
      <vt:lpstr>'Основной_03. 5113 - KGD_Ф.30'!ID_1231504</vt:lpstr>
      <vt:lpstr>'Основной_03. 5113 - KGD_Ф.30'!ID_1231505</vt:lpstr>
      <vt:lpstr>'Основной_03. 5113 - KGD_Ф.30'!ID_1231506</vt:lpstr>
      <vt:lpstr>'Основной_03. 5113 - KGD_Ф.30'!ID_1231507</vt:lpstr>
      <vt:lpstr>'Основной_03. 5113 - KGD_Ф.30'!ID_1231508</vt:lpstr>
      <vt:lpstr>'Основной_03. 5113 - KGD_Ф.30'!ID_1231509</vt:lpstr>
      <vt:lpstr>'Основной_03. 5113 - KGD_Ф.30'!ID_1231510</vt:lpstr>
      <vt:lpstr>'Основной_03. 5113 - KGD_Ф.30'!ID_1231511</vt:lpstr>
      <vt:lpstr>'Основной_03. 5113 - KGD_Ф.30'!ID_1231512</vt:lpstr>
      <vt:lpstr>'Основной_03. 5113 - KGD_Ф.30'!ID_1231513</vt:lpstr>
      <vt:lpstr>'Основной_03. 5113 - KGD_Ф.30'!ID_1231514</vt:lpstr>
      <vt:lpstr>'Основной_03. 5113 - KGD_Ф.30'!ID_1231515</vt:lpstr>
      <vt:lpstr>'Основной_03. 5113 - KGD_Ф.30'!ID_1231516</vt:lpstr>
      <vt:lpstr>'Основной_05. 5115-5116 - KGD_Ф.'!ID_1231517</vt:lpstr>
      <vt:lpstr>'Основной_05. 5115-5116 - KGD_Ф.'!ID_1231518</vt:lpstr>
      <vt:lpstr>'Основной_05. 5115-5116 - KGD_Ф.'!ID_1231519</vt:lpstr>
      <vt:lpstr>'Основной_05. 5115-5116 - KGD_Ф.'!ID_1231520</vt:lpstr>
      <vt:lpstr>'Основной_05. 5115-5116 - KGD_Ф.'!ID_1231521</vt:lpstr>
      <vt:lpstr>'Основной_05. 5115-5116 - KGD_Ф.'!ID_1231522</vt:lpstr>
      <vt:lpstr>'Основной_05. 5115-5116 - KGD_Ф.'!ID_1231523</vt:lpstr>
      <vt:lpstr>'Основной_05. 5115-5116 - KGD_Ф.'!ID_1231524</vt:lpstr>
      <vt:lpstr>'Основной_05. 5115-5116 - KGD_Ф.'!ID_1231525</vt:lpstr>
      <vt:lpstr>'Основной_05. 5115-5116 - KGD_Ф.'!ID_1231526</vt:lpstr>
      <vt:lpstr>'Основной_05. 5115-5116 - KGD_Ф.'!ID_1231527</vt:lpstr>
      <vt:lpstr>'Основной_05. 5115-5116 - KGD_Ф.'!ID_1231528</vt:lpstr>
      <vt:lpstr>'Основной_04. 5114 - KGD_Ф.30'!ID_1231529</vt:lpstr>
      <vt:lpstr>'Основной_04. 5114 - KGD_Ф.30'!ID_1231530</vt:lpstr>
      <vt:lpstr>'Основной_04. 5114 - KGD_Ф.30'!ID_1231531</vt:lpstr>
      <vt:lpstr>'Основной_04. 5114 - KGD_Ф.30'!ID_1231532</vt:lpstr>
      <vt:lpstr>'Основной_04. 5114 - KGD_Ф.30'!ID_1231533</vt:lpstr>
      <vt:lpstr>'Основной_04. 5114 - KGD_Ф.30'!ID_1231534</vt:lpstr>
      <vt:lpstr>'Основной_05. 5115-5116 - KGD_Ф.'!ID_1231535</vt:lpstr>
      <vt:lpstr>'Основной_05. 5115-5116 - KGD_Ф.'!ID_1231536</vt:lpstr>
      <vt:lpstr>'Основной_05. 5115-5116 - KGD_Ф.'!ID_1231537</vt:lpstr>
      <vt:lpstr>'Основной_05. 5115-5116 - KGD_Ф.'!ID_1231538</vt:lpstr>
      <vt:lpstr>'Основной_05. 5115-5116 - KGD_Ф.'!ID_1231539</vt:lpstr>
      <vt:lpstr>'Основной_05. 5115-5116 - KGD_Ф.'!ID_1231540</vt:lpstr>
      <vt:lpstr>'Основной_05. 5115-5116 - KGD_Ф.'!ID_1231541</vt:lpstr>
      <vt:lpstr>'Основной_05. 5115-5116 - KGD_Ф.'!ID_1231542</vt:lpstr>
      <vt:lpstr>'Основной_05. 5115-5116 - KGD_Ф.'!ID_1231543</vt:lpstr>
      <vt:lpstr>'Основной_05. 5115-5116 - KGD_Ф.'!ID_1231544</vt:lpstr>
      <vt:lpstr>'Основной_05. 5115-5116 - KGD_Ф.'!ID_1231545</vt:lpstr>
      <vt:lpstr>'Основной_05. 5115-5116 - KGD_Ф.'!ID_1231546</vt:lpstr>
      <vt:lpstr>'Основной_05. 5115-5116 - KGD_Ф.'!ID_1231547</vt:lpstr>
      <vt:lpstr>'Основной_05. 5115-5116 - KGD_Ф.'!ID_1231548</vt:lpstr>
      <vt:lpstr>'Основной_05. 5115-5116 - KGD_Ф.'!ID_1231549</vt:lpstr>
      <vt:lpstr>'Основной_05. 5115-5116 - KGD_Ф.'!ID_1231550</vt:lpstr>
      <vt:lpstr>'Основной_05. 5115-5116 - KGD_Ф.'!ID_1231551</vt:lpstr>
      <vt:lpstr>'Основной_05. 5115-5116 - KGD_Ф.'!ID_1231552</vt:lpstr>
      <vt:lpstr>'Основной_05. 5115-5116 - KGD_Ф.'!ID_1231553</vt:lpstr>
      <vt:lpstr>'Основной_05. 5115-5116 - KGD_Ф.'!ID_1231554</vt:lpstr>
      <vt:lpstr>'Основной_05. 5115-5116 - KGD_Ф.'!ID_1231555</vt:lpstr>
      <vt:lpstr>'Основной_05. 5115-5116 - KGD_Ф.'!ID_1231556</vt:lpstr>
      <vt:lpstr>'Основной_05. 5115-5116 - KGD_Ф.'!ID_1231557</vt:lpstr>
      <vt:lpstr>'Основной_05. 5115-5116 - KGD_Ф.'!ID_1231558</vt:lpstr>
      <vt:lpstr>'Основной_05. 5115-5116 - KGD_Ф.'!ID_1231559</vt:lpstr>
      <vt:lpstr>'Основной_05. 5115-5116 - KGD_Ф.'!ID_1231560</vt:lpstr>
      <vt:lpstr>'Основной_05. 5115-5116 - KGD_Ф.'!ID_1231561</vt:lpstr>
      <vt:lpstr>'Основной_05. 5115-5116 - KGD_Ф.'!ID_1231562</vt:lpstr>
      <vt:lpstr>'Основной_05. 5115-5116 - KGD_Ф.'!ID_1231563</vt:lpstr>
      <vt:lpstr>'Основной_05. 5115-5116 - KGD_Ф.'!ID_1231564</vt:lpstr>
      <vt:lpstr>'Основной_05. 5115-5116 - KGD_Ф.'!ID_1231565</vt:lpstr>
      <vt:lpstr>'Основной_05. 5115-5116 - KGD_Ф.'!ID_1231566</vt:lpstr>
      <vt:lpstr>'Основной_05. 5115-5116 - KGD_Ф.'!ID_1231567</vt:lpstr>
      <vt:lpstr>'Основной_05. 5115-5116 - KGD_Ф.'!ID_1231568</vt:lpstr>
      <vt:lpstr>'Основной_05. 5115-5116 - KGD_Ф.'!ID_1231569</vt:lpstr>
      <vt:lpstr>'Основной_05. 5115-5116 - KGD_Ф.'!ID_1231570</vt:lpstr>
      <vt:lpstr>'Основной_05. 5115-5116 - KGD_Ф.'!ID_1231571</vt:lpstr>
      <vt:lpstr>'Основной_05. 5115-5116 - KGD_Ф.'!ID_1231572</vt:lpstr>
      <vt:lpstr>'Основной_05. 5115-5116 - KGD_Ф.'!ID_1231573</vt:lpstr>
      <vt:lpstr>'Основной_05. 5115-5116 - KGD_Ф.'!ID_1231574</vt:lpstr>
      <vt:lpstr>'Основной_05. 5115-5116 - KGD_Ф.'!ID_1231575</vt:lpstr>
      <vt:lpstr>'Основной_05. 5115-5116 - KGD_Ф.'!ID_1231576</vt:lpstr>
      <vt:lpstr>'Основной_05. 5115-5116 - KGD_Ф.'!ID_1231577</vt:lpstr>
      <vt:lpstr>'Основной_05. 5115-5116 - KGD_Ф.'!ID_1231578</vt:lpstr>
      <vt:lpstr>'Основной_05. 5115-5116 - KGD_Ф.'!ID_1231579</vt:lpstr>
      <vt:lpstr>'Основной_05. 5115-5116 - KGD_Ф.'!ID_1231580</vt:lpstr>
      <vt:lpstr>'Основной_05. 5115-5116 - KGD_Ф.'!ID_1231581</vt:lpstr>
      <vt:lpstr>'Основной_05. 5115-5116 - KGD_Ф.'!ID_1231582</vt:lpstr>
      <vt:lpstr>'Основной_05. 5115-5116 - KGD_Ф.'!ID_1231583</vt:lpstr>
      <vt:lpstr>'Основной_05. 5115-5116 - KGD_Ф.'!ID_1231584</vt:lpstr>
      <vt:lpstr>'Основной_05. 5115-5116 - KGD_Ф.'!ID_1231585</vt:lpstr>
      <vt:lpstr>'Основной_05. 5115-5116 - KGD_Ф.'!ID_1231586</vt:lpstr>
      <vt:lpstr>'Основной_05. 5115-5116 - KGD_Ф.'!ID_1231591</vt:lpstr>
      <vt:lpstr>'Основной_05. 5115-5116 - KGD_Ф.'!ID_1231592</vt:lpstr>
      <vt:lpstr>'Основной_05. 5115-5116 - KGD_Ф.'!ID_1231593</vt:lpstr>
      <vt:lpstr>'Основной_05. 5115-5116 - KGD_Ф.'!ID_1231594</vt:lpstr>
      <vt:lpstr>'Основной_05. 5115-5116 - KGD_Ф.'!ID_1231595</vt:lpstr>
      <vt:lpstr>'Основной_05. 5115-5116 - KGD_Ф.'!ID_1231596</vt:lpstr>
      <vt:lpstr>'Основной_05. 5115-5116 - KGD_Ф.'!ID_1231597</vt:lpstr>
      <vt:lpstr>'Основной_05. 5115-5116 - KGD_Ф.'!ID_1231598</vt:lpstr>
      <vt:lpstr>'Основной_05. 5115-5116 - KGD_Ф.'!ID_1231599</vt:lpstr>
      <vt:lpstr>'Основной_05. 5115-5116 - KGD_Ф.'!ID_1231600</vt:lpstr>
      <vt:lpstr>'Основной_05. 5115-5116 - KGD_Ф.'!ID_1231601</vt:lpstr>
      <vt:lpstr>'Основной_05. 5115-5116 - KGD_Ф.'!ID_1231602</vt:lpstr>
      <vt:lpstr>'Основной_05. 5115-5116 - KGD_Ф.'!ID_1231603</vt:lpstr>
      <vt:lpstr>'Основной_05. 5115-5116 - KGD_Ф.'!ID_1231604</vt:lpstr>
      <vt:lpstr>'Основной_05. 5115-5116 - KGD_Ф.'!ID_1231605</vt:lpstr>
      <vt:lpstr>'Основной_05. 5115-5116 - KGD_Ф.'!ID_1231606</vt:lpstr>
      <vt:lpstr>'Основной_05. 5115-5116 - KGD_Ф.'!ID_1231607</vt:lpstr>
      <vt:lpstr>'Основной_05. 5115-5116 - KGD_Ф.'!ID_1231608</vt:lpstr>
      <vt:lpstr>'Основной_05. 5115-5116 - KGD_Ф.'!ID_1231609</vt:lpstr>
      <vt:lpstr>'Основной_05. 5115-5116 - KGD_Ф.'!ID_1231610</vt:lpstr>
      <vt:lpstr>'Основной_05. 5115-5116 - KGD_Ф.'!ID_1231611</vt:lpstr>
      <vt:lpstr>'Основной_05. 5115-5116 - KGD_Ф.'!ID_1231612</vt:lpstr>
      <vt:lpstr>'Основной_05. 5115-5116 - KGD_Ф.'!ID_1231613</vt:lpstr>
      <vt:lpstr>'Основной_05. 5115-5116 - KGD_Ф.'!ID_1231614</vt:lpstr>
      <vt:lpstr>'Основной_05. 5115-5116 - KGD_Ф.'!ID_1231615</vt:lpstr>
      <vt:lpstr>'Основной_05. 5115-5116 - KGD_Ф.'!ID_1231616</vt:lpstr>
      <vt:lpstr>'Основной_05. 5115-5116 - KGD_Ф.'!ID_1231617</vt:lpstr>
      <vt:lpstr>'Основной_05. 5115-5116 - KGD_Ф.'!ID_1231618</vt:lpstr>
      <vt:lpstr>'Основной_05. 5115-5116 - KGD_Ф.'!ID_1231619</vt:lpstr>
      <vt:lpstr>'Основной_05. 5115-5116 - KGD_Ф.'!ID_1231621</vt:lpstr>
      <vt:lpstr>'Основной_05. 5115-5116 - KGD_Ф.'!ID_1231622</vt:lpstr>
      <vt:lpstr>'Основной_02. 5111-5112 - KGD_Ф.'!ID_1231623</vt:lpstr>
      <vt:lpstr>'Основной_02. 5111-5112 - KGD_Ф.'!ID_1231624</vt:lpstr>
      <vt:lpstr>'Основной_05. 5115-5116 - KGD_Ф.'!ID_1231625</vt:lpstr>
      <vt:lpstr>'Основной_05. 5115-5116 - KGD_Ф.'!ID_1231626</vt:lpstr>
      <vt:lpstr>'Основной_03. 5113 - KGD_Ф.30'!ID_1231627</vt:lpstr>
      <vt:lpstr>'Основной_03. 5113 - KGD_Ф.30'!ID_1231628</vt:lpstr>
      <vt:lpstr>'Основной_03. 5113 - KGD_Ф.30'!ID_1231629</vt:lpstr>
      <vt:lpstr>'Основной_03. 5113 - KGD_Ф.30'!ID_1231630</vt:lpstr>
      <vt:lpstr>'Основной_02. 5111-5112 - KGD_Ф.'!ID_1231637</vt:lpstr>
      <vt:lpstr>'Основной_02. 5111-5112 - KGD_Ф.'!ID_1231638</vt:lpstr>
      <vt:lpstr>'Основной_02. 5111-5112 - KGD_Ф.'!ID_1231639</vt:lpstr>
      <vt:lpstr>'Основной_02. 5111-5112 - KGD_Ф.'!ID_1231640</vt:lpstr>
      <vt:lpstr>'Основной_02. 5111-5112 - KGD_Ф.'!ID_1231641</vt:lpstr>
      <vt:lpstr>'Основной_05. 5115-5116 - KGD_Ф.'!ID_1231642</vt:lpstr>
      <vt:lpstr>'Основной_01. 5100 - KGD_Ф.30'!ID_1231655</vt:lpstr>
      <vt:lpstr>'Основной_01. 5100 - KGD_Ф.30'!ID_1231656</vt:lpstr>
      <vt:lpstr>'Основной_01. 5100 - KGD_Ф.30'!ID_1231657</vt:lpstr>
      <vt:lpstr>'Основной_01. 5100 - KGD_Ф.30'!ID_1231658</vt:lpstr>
      <vt:lpstr>'Основной_01. 5100 - KGD_Ф.30'!ID_1231659</vt:lpstr>
      <vt:lpstr>'Основной_01. 5100 - KGD_Ф.30'!ID_1231660</vt:lpstr>
      <vt:lpstr>'Основной_01. 5100 - KGD_Ф.30'!ID_1231661</vt:lpstr>
      <vt:lpstr>'Основной_01. 5100 - KGD_Ф.30'!ID_1231662</vt:lpstr>
      <vt:lpstr>'Основной_01. 5100 - KGD_Ф.30'!ID_1231663</vt:lpstr>
      <vt:lpstr>'Основной_01. 5100 - KGD_Ф.30'!ID_1231664</vt:lpstr>
      <vt:lpstr>'Основной_05. 5115-5116 - KGD_Ф.'!ID_1231665</vt:lpstr>
      <vt:lpstr>'Основной_05. 5115-5116 - KGD_Ф.'!ID_1231666</vt:lpstr>
      <vt:lpstr>'Основной_05. 5115-5116 - KGD_Ф.'!ID_1231667</vt:lpstr>
      <vt:lpstr>'Основной_05. 5115-5116 - KGD_Ф.'!ID_1231668</vt:lpstr>
      <vt:lpstr>'Основной_05. 5115-5116 - KGD_Ф.'!ID_1231669</vt:lpstr>
      <vt:lpstr>'Основной_05. 5115-5116 - KGD_Ф.'!ID_1231670</vt:lpstr>
      <vt:lpstr>'Основной_05. 5115-5116 - KGD_Ф.'!ID_1231671</vt:lpstr>
      <vt:lpstr>'Основной_05. 5115-5116 - KGD_Ф.'!ID_1231672</vt:lpstr>
      <vt:lpstr>'Основной_02. 5111-5112 - KGD_Ф.'!ID_1231679</vt:lpstr>
      <vt:lpstr>'Основной_02. 5111-5112 - KGD_Ф.'!ID_1231680</vt:lpstr>
      <vt:lpstr>'Основной_02. 5111-5112 - KGD_Ф.'!ID_1231681</vt:lpstr>
      <vt:lpstr>'Основной_02. 5111-5112 - KGD_Ф.'!ID_1231682</vt:lpstr>
      <vt:lpstr>'Основной_05. 5115-5116 - KGD_Ф.'!ID_1231689</vt:lpstr>
      <vt:lpstr>'Основной_05. 5115-5116 - KGD_Ф.'!ID_1231690</vt:lpstr>
      <vt:lpstr>'Основной_05. 5115-5116 - KGD_Ф.'!ID_1231692</vt:lpstr>
      <vt:lpstr>'Основной_05. 5115-5116 - KGD_Ф.'!ID_1231693</vt:lpstr>
      <vt:lpstr>'Основной_05. 5115-5116 - KGD_Ф.'!ID_1231694</vt:lpstr>
      <vt:lpstr>'Основной_01. 5100 - KGD_Ф.30'!ID_1231695</vt:lpstr>
      <vt:lpstr>'Основной_01. 5100 - KGD_Ф.30'!ID_1231696</vt:lpstr>
      <vt:lpstr>'Основной_01. 5100 - KGD_Ф.30'!ID_1231697</vt:lpstr>
      <vt:lpstr>'Основной_01. 5100 - KGD_Ф.30'!ID_1231698</vt:lpstr>
      <vt:lpstr>'Основной_01. 5100 - KGD_Ф.30'!ID_1231699</vt:lpstr>
      <vt:lpstr>'Основной_01. 5100 - KGD_Ф.30'!ID_1231700</vt:lpstr>
      <vt:lpstr>'Основной_01. 5100 - KGD_Ф.30'!ID_1231701</vt:lpstr>
      <vt:lpstr>'Основной_01. 5100 - KGD_Ф.30'!ID_1231702</vt:lpstr>
      <vt:lpstr>'Основной_01. 5100 - KGD_Ф.30'!ID_1231703</vt:lpstr>
      <vt:lpstr>'Основной_01. 5100 - KGD_Ф.30'!ID_1231704</vt:lpstr>
      <vt:lpstr>'Основной_01. 5100 - KGD_Ф.30'!ID_1231705</vt:lpstr>
      <vt:lpstr>'Основной_01. 5100 - KGD_Ф.30'!ID_1231706</vt:lpstr>
      <vt:lpstr>'Основной_01. 5100 - KGD_Ф.30'!ID_1231707</vt:lpstr>
      <vt:lpstr>'Основной_01. 5100 - KGD_Ф.30'!ID_1231708</vt:lpstr>
      <vt:lpstr>'Основной_01. 5100 - KGD_Ф.30'!ID_1231709</vt:lpstr>
      <vt:lpstr>'Основной_01. 5100 - KGD_Ф.30'!ID_1231710</vt:lpstr>
      <vt:lpstr>'Основной_01. 5100 - KGD_Ф.30'!ID_1231711</vt:lpstr>
      <vt:lpstr>'Основной_01. 5100 - KGD_Ф.30'!ID_1231712</vt:lpstr>
      <vt:lpstr>'Основной_01. 5100 - KGD_Ф.30'!ID_1231713</vt:lpstr>
      <vt:lpstr>'Основной_01. 5100 - KGD_Ф.30'!ID_1231714</vt:lpstr>
      <vt:lpstr>'Основной_01. 5100 - KGD_Ф.30'!ID_1231715</vt:lpstr>
      <vt:lpstr>'Основной_01. 5100 - KGD_Ф.30'!ID_1231716</vt:lpstr>
      <vt:lpstr>'Основной_01. 5100 - KGD_Ф.30'!ID_1231717</vt:lpstr>
      <vt:lpstr>'Основной_01. 5100 - KGD_Ф.30'!ID_1231718</vt:lpstr>
      <vt:lpstr>'Основной_01. 5100 - KGD_Ф.30'!ID_1231719</vt:lpstr>
      <vt:lpstr>'Основной_01. 5100 - KGD_Ф.30'!ID_1231720</vt:lpstr>
      <vt:lpstr>'Основной_01. 5100 - KGD_Ф.30'!ID_1231721</vt:lpstr>
      <vt:lpstr>'Основной_01. 5100 - KGD_Ф.30'!ID_1231722</vt:lpstr>
      <vt:lpstr>'Основной_01. 5100 - KGD_Ф.30'!ID_1231723</vt:lpstr>
      <vt:lpstr>'Основной_01. 5100 - KGD_Ф.30'!ID_1231724</vt:lpstr>
      <vt:lpstr>'Основной_01. 5100 - KGD_Ф.30'!ID_1231725</vt:lpstr>
      <vt:lpstr>'Основной_01. 5100 - KGD_Ф.30'!ID_1231726</vt:lpstr>
      <vt:lpstr>'Основной_01. 5100 - KGD_Ф.30'!ID_1231727</vt:lpstr>
      <vt:lpstr>'Основной_01. 5100 - KGD_Ф.30'!ID_1231728</vt:lpstr>
      <vt:lpstr>'Основной_01. 5100 - KGD_Ф.30'!ID_1231729</vt:lpstr>
      <vt:lpstr>'Основной_01. 5100 - KGD_Ф.30'!ID_1231730</vt:lpstr>
      <vt:lpstr>'Основной_01. 5100 - KGD_Ф.30'!ID_1231731</vt:lpstr>
      <vt:lpstr>'Основной_01. 5100 - KGD_Ф.30'!ID_1231732</vt:lpstr>
      <vt:lpstr>'Основной_01. 5100 - KGD_Ф.30'!ID_1231733</vt:lpstr>
      <vt:lpstr>'Основной_01. 5100 - KGD_Ф.30'!ID_1231734</vt:lpstr>
      <vt:lpstr>'Основной_01. 5100 - KGD_Ф.30'!ID_1231735</vt:lpstr>
      <vt:lpstr>'Основной_01. 5100 - KGD_Ф.30'!ID_1231736</vt:lpstr>
      <vt:lpstr>'Основной_01. 5100 - KGD_Ф.30'!ID_1231737</vt:lpstr>
      <vt:lpstr>'Основной_01. 5100 - KGD_Ф.30'!ID_1231738</vt:lpstr>
      <vt:lpstr>'Основной_01. 5100 - KGD_Ф.30'!ID_1231739</vt:lpstr>
      <vt:lpstr>'Основной_03. 5113 - KGD_Ф.30'!ID_22193759</vt:lpstr>
      <vt:lpstr>'Основной_03. 5113 - KGD_Ф.30'!ID_22193760</vt:lpstr>
      <vt:lpstr>'Основной_03. 5113 - KGD_Ф.30'!ID_22193761</vt:lpstr>
      <vt:lpstr>'Основной_03. 5113 - KGD_Ф.30'!ID_22193762</vt:lpstr>
      <vt:lpstr>'Основной_05. 5115-5116 - KGD_Ф.'!ID_47563483</vt:lpstr>
      <vt:lpstr>'Основной_05. 5115-5116 - KGD_Ф.'!ID_47563484</vt:lpstr>
      <vt:lpstr>'Основной_05. 5115-5116 - KGD_Ф.'!ID_47563485</vt:lpstr>
      <vt:lpstr>'Основной_05. 5115-5116 - KGD_Ф.'!ID_47563486</vt:lpstr>
      <vt:lpstr>'Основной_05. 5115-5116 - KGD_Ф.'!ID_47563487</vt:lpstr>
      <vt:lpstr>'Основной_05. 5115-5116 - KGD_Ф.'!ID_847236</vt:lpstr>
      <vt:lpstr>'Основной_05. 5115-5116 - KGD_Ф.'!ID_847238</vt:lpstr>
      <vt:lpstr>'Основной_03. 5113 - KGD_Ф.30'!T_47564170</vt:lpstr>
      <vt:lpstr>'Основной_05. 5115-5116 - KGD_Ф.'!T_47564177</vt:lpstr>
      <vt:lpstr>'Основной_01. 5100 - KGD_Ф.30'!T_47564185</vt:lpstr>
      <vt:lpstr>'Основной_02. 5111-5112 - KGD_Ф.'!T_47564198</vt:lpstr>
      <vt:lpstr>'Основной_03. 5113 - KGD_Ф.30'!TR_47564170</vt:lpstr>
      <vt:lpstr>'Основной_05. 5115-5116 - KGD_Ф.'!TR_47564177</vt:lpstr>
      <vt:lpstr>'Основной_01. 5100 - KGD_Ф.30'!TR_47564185</vt:lpstr>
      <vt:lpstr>'Основной_02. 5111-5112 - KGD_Ф.'!TR_47564198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Сергеевич Овчаров</dc:creator>
  <cp:lastModifiedBy>Александр Сергеевич Овчаров</cp:lastModifiedBy>
  <dcterms:created xsi:type="dcterms:W3CDTF">2023-12-28T21:38:17Z</dcterms:created>
  <dcterms:modified xsi:type="dcterms:W3CDTF">2023-12-28T21:38:19Z</dcterms:modified>
</cp:coreProperties>
</file>